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<sst xmlns="http://schemas.openxmlformats.org/spreadsheetml/2006/main" count="4311" uniqueCount="1042">
  <si>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</si>
  <si>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</si>
  <si>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</si>
  <si>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</si>
  <si>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</si>
  <si>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</si>
  <si>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</si>
  <si>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</si>
  <si>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</si>
  <si>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</si>
  <si>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</si>
  <si>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</si>
  <si>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</si>
  <si>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</si>
  <si>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</si>
  <si>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</si>
  <si>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</si>
  <si>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</si>
  <si>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</si>
  <si>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</si>
  <si>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</si>
  <si>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</si>
  <si>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</si>
  <si>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</si>
  <si>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</si>
  <si>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</si>
  <si>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</si>
  <si>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</si>
  <si>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</si>
  <si>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</si>
  <si>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</si>
  <si>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</si>
  <si>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</si>
  <si>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</si>
  <si>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</si>
  <si>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</si>
  <si>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</si>
  <si>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</si>
  <si>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</si>
  <si>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</si>
  <si>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</si>
  <si>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</si>
  <si>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</si>
  <si>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</si>
  <si>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</si>
  <si>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</si>
  <si>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</si>
  <si>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</si>
  <si>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</si>
  <si>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</si>
  <si>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</si>
  <si>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</si>
  <si>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</si>
  <si>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</si>
  <si>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</si>
  <si>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</si>
  <si>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</si>
  <si>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</si>
  <si>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</si>
  <si>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</si>
  <si>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</si>
  <si>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</si>
  <si>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</si>
  <si>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</si>
  <si>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</si>
  <si>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</si>
  <si>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</si>
  <si>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</si>
  <si>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</si>
  <si>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</si>
  <si>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</si>
  <si>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</si>
  <si>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</si>
  <si>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</si>
  <si>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</si>
  <si>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</si>
  <si>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</si>
  <si>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</si>
  <si>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</si>
  <si>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</si>
  <si>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</si>
  <si>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</si>
  <si>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</si>
  <si>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</si>
  <si>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</si>
  <si>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</si>
  <si>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</si>
  <si>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</si>
  <si>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</si>
  <si>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</si>
  <si>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</si>
  <si>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</si>
  <si>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</si>
  <si>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</si>
  <si>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</si>
  <si>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</si>
  <si>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</si>
  <si>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</si>
  <si>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</si>
  <si>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</si>
  <si>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</si>
  <si>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</si>
  <si>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</si>
  <si>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</si>
  <si>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</si>
  <si>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</si>
  <si>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</si>
  <si>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</si>
  <si>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</si>
  <si>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</si>
  <si>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</si>
  <si>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</si>
  <si>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</si>
  <si>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</si>
  <si>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</si>
  <si>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</si>
  <si>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</si>
  <si>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</si>
  <si>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</si>
  <si>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</si>
  <si>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</si>
  <si>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</si>
  <si>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</si>
  <si>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</si>
  <si>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</si>
  <si>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</si>
  <si>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</si>
  <si>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</si>
  <si>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</si>
  <si>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</si>
  <si>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</si>
  <si>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</si>
  <si>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</si>
  <si>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</si>
  <si>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</si>
  <si>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</si>
  <si>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</si>
  <si>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</si>
  <si>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</si>
  <si>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</si>
  <si>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</si>
  <si>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</si>
  <si>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</si>
  <si>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</si>
  <si>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</si>
  <si>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</si>
  <si>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</si>
  <si>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</si>
  <si>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</si>
  <si>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</si>
  <si>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</si>
  <si>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</si>
  <si>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</si>
  <si>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</si>
  <si>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</si>
  <si>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</si>
  <si>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</si>
  <si>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</si>
  <si>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</si>
  <si>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</si>
  <si>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</si>
  <si>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</si>
  <si>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</si>
  <si>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</si>
  <si>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</si>
  <si>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</si>
  <si>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</si>
  <si>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</si>
  <si>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</si>
  <si>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</si>
  <si>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</si>
  <si>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</si>
  <si>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</si>
  <si>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</si>
  <si>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</si>
  <si>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</si>
  <si>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</si>
  <si>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</si>
  <si>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</si>
  <si>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</si>
  <si>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</si>
  <si>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</si>
  <si>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</si>
  <si>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</si>
  <si>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</si>
  <si>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</si>
  <si>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</si>
  <si>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</si>
  <si>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</si>
  <si>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</si>
  <si>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</si>
  <si>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</si>
  <si>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</si>
  <si>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</si>
  <si>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</si>
  <si>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</si>
  <si>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</si>
  <si>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</si>
  <si>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</si>
  <si>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</si>
  <si>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</si>
  <si>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</si>
  <si>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</si>
  <si>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</si>
  <si>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</si>
  <si>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</si>
  <si>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</si>
  <si>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</si>
  <si>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</si>
  <si>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</si>
  <si>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</si>
  <si>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</si>
  <si>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</si>
  <si>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</si>
  <si>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</si>
  <si>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</si>
  <si>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</si>
  <si>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</si>
  <si>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</si>
  <si>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</si>
  <si>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</si>
  <si>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</si>
  <si>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</si>
  <si>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</si>
  <si>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</si>
  <si>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</si>
  <si>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</si>
  <si>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</si>
  <si>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</si>
  <si>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</si>
  <si>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</si>
  <si>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</si>
  <si>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</si>
  <si>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</si>
  <si>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</si>
  <si>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</si>
  <si>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</si>
  <si>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</si>
  <si>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</si>
  <si>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</si>
  <si>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</si>
  <si>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</si>
  <si>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</si>
  <si>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</si>
  <si>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</si>
  <si>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</si>
  <si>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</si>
  <si>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</si>
  <si>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</si>
  <si>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</si>
  <si>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</si>
  <si>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</si>
  <si>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</si>
  <si>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</si>
  <si>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</si>
  <si>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</si>
  <si>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</si>
  <si>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</si>
  <si>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</si>
  <si>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</si>
  <si>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</si>
  <si>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</si>
  <si>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</si>
  <si>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</si>
  <si>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</si>
  <si>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</si>
  <si>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</si>
  <si>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</si>
  <si>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</si>
  <si>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</si>
  <si>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</si>
  <si>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</si>
  <si>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</si>
  <si>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</si>
  <si>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</si>
  <si>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</si>
  <si>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</si>
  <si>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</si>
  <si>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</si>
  <si>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</si>
  <si>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</si>
  <si>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</si>
  <si>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</si>
  <si>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</si>
  <si>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</si>
  <si>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</si>
  <si>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</si>
  <si>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</si>
  <si>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</si>
  <si>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</si>
  <si>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</si>
  <si>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</si>
  <si>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</si>
  <si>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</si>
  <si>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</si>
  <si>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</si>
  <si>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</si>
  <si>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</si>
  <si>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</si>
  <si>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</si>
  <si>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</si>
  <si>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</si>
  <si>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</si>
  <si>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</si>
  <si>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</si>
  <si>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</si>
  <si>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</si>
  <si>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</si>
  <si>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</si>
  <si>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</si>
  <si>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</si>
  <si>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</si>
  <si>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</si>
  <si>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</si>
  <si>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</si>
  <si>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</si>
  <si>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</si>
  <si>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</si>
  <si>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</si>
  <si>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</si>
  <si>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</si>
  <si>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</si>
  <si>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</si>
  <si>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</si>
  <si>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</si>
  <si>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</si>
  <si>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</si>
  <si>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</si>
  <si>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</si>
  <si>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</si>
  <si>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</si>
  <si>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</si>
  <si>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</si>
  <si>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</si>
  <si>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</si>
  <si>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</si>
  <si>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</si>
  <si>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</si>
  <si>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</si>
  <si>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</si>
  <si>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</si>
  <si>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</si>
  <si>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</si>
  <si>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</si>
  <si>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</si>
  <si>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</si>
  <si>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</si>
  <si>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</si>
  <si>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</si>
  <si>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</si>
  <si>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</si>
  <si>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</si>
  <si>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</si>
  <si>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</si>
  <si>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</si>
  <si>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</si>
  <si>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</si>
  <si>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</si>
  <si>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</si>
  <si>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</si>
  <si>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</si>
  <si>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</si>
  <si>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</si>
  <si>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</si>
  <si>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</si>
  <si>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</si>
  <si>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</si>
  <si>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</si>
  <si>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</si>
  <si>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</si>
  <si>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</si>
  <si>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</si>
  <si>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</si>
  <si>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</si>
  <si>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</si>
  <si>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</si>
  <si>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</si>
  <si>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</si>
  <si>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</si>
  <si>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</si>
  <si>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</si>
  <si>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</si>
  <si>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</si>
  <si>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</si>
  <si>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</si>
  <si>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</si>
  <si>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</si>
  <si>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</si>
  <si>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</si>
  <si>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</si>
  <si>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</si>
  <si>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</si>
  <si>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</si>
  <si>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</si>
  <si>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</si>
  <si>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</si>
  <si>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</si>
  <si>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</si>
  <si>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</si>
  <si>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</si>
  <si>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</si>
  <si>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</si>
  <si>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</si>
  <si>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</si>
  <si>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</si>
  <si>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</si>
  <si>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</si>
  <si>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</si>
  <si>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</si>
  <si>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</si>
  <si>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</si>
  <si>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</si>
  <si>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</si>
  <si>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</si>
  <si>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</si>
  <si>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</si>
  <si>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</si>
  <si>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</si>
  <si>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</si>
  <si>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</si>
  <si>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</si>
  <si>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</si>
  <si>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</si>
  <si>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</si>
  <si>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</si>
  <si>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</si>
  <si>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</si>
  <si>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</si>
  <si>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</si>
  <si>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</si>
  <si>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</si>
  <si>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</si>
  <si>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</si>
  <si>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</si>
  <si>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</si>
  <si>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</si>
  <si>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</si>
  <si>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</si>
  <si>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</si>
  <si>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</si>
  <si>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</si>
  <si>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</si>
  <si>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</si>
  <si>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</si>
  <si>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</si>
  <si>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</si>
  <si>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</si>
  <si>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</si>
  <si>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</si>
  <si>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</si>
  <si>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</si>
  <si>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</si>
  <si>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</si>
  <si>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</si>
  <si>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</si>
  <si>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</si>
  <si>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</si>
  <si>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</si>
  <si>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</si>
  <si>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</si>
  <si>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</si>
  <si>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</si>
  <si>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</si>
  <si>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</si>
  <si>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</si>
  <si>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</si>
  <si>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</si>
  <si>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</si>
  <si>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</si>
  <si>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</si>
  <si>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</si>
  <si>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</si>
  <si>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</si>
  <si>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</si>
  <si>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</si>
  <si>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</si>
  <si>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</si>
  <si>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</si>
  <si>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</si>
  <si>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</si>
  <si>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</si>
  <si>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</si>
  <si>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</si>
  <si>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</si>
  <si>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</si>
  <si>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</si>
  <si>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</si>
  <si>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</si>
  <si>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</si>
  <si>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</si>
  <si>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</si>
  <si>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</si>
  <si>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</si>
  <si>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</si>
  <si>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</si>
  <si>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</si>
  <si>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</si>
  <si>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</si>
  <si>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</si>
  <si>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</si>
  <si>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</si>
  <si>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</si>
  <si>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</si>
  <si>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</si>
  <si>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</si>
  <si>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</si>
  <si>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</si>
  <si>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</si>
  <si>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</si>
  <si>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</si>
  <si>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</si>
  <si>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</si>
  <si>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</si>
  <si>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</si>
  <si>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</si>
  <si>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</si>
  <si>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</si>
  <si>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</si>
  <si>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</si>
  <si>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</si>
  <si>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</si>
  <si>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</si>
  <si>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</si>
  <si>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</si>
  <si>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</si>
  <si>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</si>
  <si>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</si>
  <si>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</si>
  <si>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</si>
  <si>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</si>
  <si>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</si>
  <si>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</si>
  <si>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</si>
  <si>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</si>
  <si>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</si>
  <si>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</si>
  <si>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</si>
  <si>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</si>
  <si>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</si>
  <si>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</si>
  <si>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</si>
  <si>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</si>
  <si>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</si>
  <si>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</si>
  <si>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</si>
  <si>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</si>
  <si>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</si>
  <si>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</si>
  <si>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</si>
  <si>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</si>
  <si>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</si>
  <si>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</si>
  <si>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</si>
  <si>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</si>
  <si>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</si>
  <si>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</si>
  <si>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</si>
  <si>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</si>
  <si>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</si>
  <si>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</si>
  <si>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</si>
  <si>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</si>
  <si>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</si>
  <si>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</si>
  <si>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</si>
  <si>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</si>
  <si>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</si>
  <si>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</si>
  <si>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</si>
  <si>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</si>
  <si>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</si>
  <si>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</si>
  <si>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</si>
  <si>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</si>
  <si>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</si>
  <si>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</si>
  <si>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</si>
  <si>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</si>
  <si>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</si>
  <si>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</si>
  <si>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</si>
  <si>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</si>
  <si>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</si>
  <si>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</si>
  <si>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</si>
  <si>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</si>
  <si>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</si>
  <si>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</si>
  <si>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</si>
  <si>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</si>
  <si>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</si>
  <si>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</si>
  <si>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</si>
  <si>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</si>
  <si>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</si>
  <si>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</si>
  <si>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</si>
  <si>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</si>
  <si>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</si>
  <si>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</si>
  <si>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</si>
  <si>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</si>
  <si>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</si>
  <si>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</si>
  <si>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</si>
  <si>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</si>
  <si>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</si>
  <si>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</si>
  <si>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</si>
  <si>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</si>
  <si>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</si>
  <si>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</si>
  <si>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</si>
  <si>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</si>
  <si>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</si>
  <si>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</si>
  <si>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</si>
  <si>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</si>
  <si>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</si>
  <si>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</si>
  <si>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</si>
  <si>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</si>
  <si>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</si>
  <si>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</si>
  <si>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</si>
  <si>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</si>
  <si>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</si>
  <si>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</si>
  <si>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</si>
  <si>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</si>
  <si>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</si>
  <si>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</si>
  <si>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</si>
  <si>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</si>
  <si>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</si>
  <si>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</si>
  <si>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</si>
  <si>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</si>
  <si>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</si>
  <si>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</si>
  <si>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</si>
  <si>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</si>
  <si>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</si>
  <si>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</si>
  <si>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</si>
  <si>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</si>
  <si>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</si>
  <si>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</si>
  <si>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</si>
  <si>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</si>
  <si>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</si>
  <si>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</si>
  <si>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</si>
  <si>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</si>
  <si>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</si>
  <si>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</si>
  <si>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</si>
  <si>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</si>
  <si>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</si>
  <si>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</si>
  <si>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</si>
  <si>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</si>
  <si>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</si>
  <si>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</si>
  <si>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</si>
  <si>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</si>
  <si>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</si>
  <si>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</si>
  <si>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</si>
  <si>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</si>
  <si>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</si>
  <si>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</si>
  <si>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</si>
  <si>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</si>
  <si>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</si>
  <si>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</si>
  <si>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</si>
  <si>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</si>
  <si>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</si>
  <si>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</si>
  <si>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</si>
  <si>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</si>
  <si>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</si>
  <si>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</si>
  <si>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</si>
  <si>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</si>
  <si>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</si>
  <si>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</si>
  <si>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</si>
  <si>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</si>
  <si>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</si>
  <si>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</si>
  <si>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</si>
  <si>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</si>
  <si>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</si>
  <si>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</si>
  <si>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</si>
  <si>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</si>
  <si>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</si>
  <si>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</si>
  <si>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</si>
  <si>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</si>
  <si>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</si>
  <si>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</si>
  <si>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</si>
  <si>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</si>
  <si>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</si>
  <si>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</si>
  <si>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</si>
  <si>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</si>
  <si>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</si>
  <si>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</si>
  <si>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</si>
  <si>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</si>
  <si>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</si>
  <si>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</si>
  <si>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</si>
  <si>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</si>
  <si>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</si>
  <si>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</si>
  <si>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</si>
  <si>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</si>
  <si>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</si>
  <si>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</si>
  <si>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</si>
  <si>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</si>
  <si>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</si>
  <si>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</si>
  <si>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</si>
  <si>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</si>
  <si>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</si>
  <si>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</si>
  <si>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</si>
  <si>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</si>
  <si>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</si>
  <si>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</si>
  <si>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</si>
  <si>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</si>
  <si>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</si>
  <si>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</si>
  <si>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</si>
  <si>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</si>
  <si>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</si>
  <si>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</si>
  <si>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</si>
  <si>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</si>
  <si>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</si>
  <si>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</si>
  <si>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</si>
  <si>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</si>
  <si>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</si>
  <si>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</si>
  <si>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</si>
  <si>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</si>
  <si>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</si>
  <si>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</si>
  <si>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</si>
  <si>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</si>
  <si>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</si>
  <si>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孙义民</t>
  </si>
  <si>
    <t>坐落：</t>
  </si>
  <si>
    <t>容城县午方北庄村</t>
  </si>
  <si>
    <t>调查编号：</t>
  </si>
  <si>
    <t>0201015-01-04-0013</t>
  </si>
  <si>
    <t>价值时点：</t>
  </si>
  <si>
    <t>2024年10月24日</t>
  </si>
  <si>
    <t>报告编号：</t>
  </si>
  <si>
    <t>康正（容城县）2024评字第7号-午方北庄村</t>
  </si>
  <si>
    <t>4-9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</si>
  <si>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</si>
  <si>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</si>
  <si>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</si>
  <si>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</si>
  <si>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</si>
  <si>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</si>
  <si>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</si>
  <si>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</si>
  <si>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</si>
  <si>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</si>
  <si>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</si>
  <si>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</si>
  <si>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</si>
  <si>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</si>
  <si>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</si>
  <si>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</si>
  <si>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</si>
  <si>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</si>
  <si>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</si>
  <si>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</si>
  <si>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</si>
  <si>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</si>
  <si>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</si>
  <si>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</si>
  <si>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</si>
  <si>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</si>
  <si>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</si>
  <si>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</si>
  <si>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</si>
  <si>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</si>
  <si>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</si>
  <si>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</si>
  <si>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</si>
  <si>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</si>
  <si>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</si>
  <si>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</si>
  <si>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</si>
  <si>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</si>
  <si>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</si>
  <si>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</si>
  <si>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</si>
  <si>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</si>
  <si>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</si>
  <si>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</si>
  <si>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</si>
  <si>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</si>
  <si>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</si>
  <si>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</si>
  <si>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</si>
  <si>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</si>
  <si>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</si>
  <si>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</si>
  <si>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</si>
  <si>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</si>
  <si>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</si>
  <si>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</si>
  <si>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</si>
  <si>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</si>
  <si>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</si>
  <si>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</si>
  <si>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</si>
  <si>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</si>
  <si>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</si>
  <si>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</si>
  <si>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</si>
  <si>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</si>
  <si>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</si>
  <si>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</si>
  <si>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</si>
  <si>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</si>
  <si>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</si>
  <si>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</si>
  <si>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</si>
  <si>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</si>
  <si>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</si>
  <si>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</si>
  <si>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</si>
  <si>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</si>
  <si>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</si>
  <si>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</si>
  <si>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</si>
  <si>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</si>
  <si>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</si>
  <si>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</si>
  <si>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</si>
  <si>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</si>
  <si>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</si>
  <si>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</si>
  <si>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</si>
  <si>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</si>
  <si>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</si>
  <si>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</si>
  <si>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</si>
  <si>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</si>
  <si>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</si>
  <si>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简易木门窗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</si>
  <si>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</si>
  <si>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</si>
  <si>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</si>
  <si>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</si>
  <si>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</si>
  <si>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</si>
  <si>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</si>
  <si>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</si>
  <si>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</si>
  <si>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</si>
  <si>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</si>
  <si>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</si>
  <si>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</si>
  <si>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</si>
  <si>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</si>
  <si>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</si>
  <si>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</si>
  <si>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</si>
  <si>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</si>
  <si>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</si>
  <si>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</si>
  <si>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</si>
  <si>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</si>
  <si>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</si>
  <si>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</si>
  <si>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</si>
  <si>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</si>
  <si>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</si>
  <si>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</si>
  <si>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</si>
  <si>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</si>
  <si>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</si>
  <si>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</si>
  <si>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</si>
  <si>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</si>
  <si>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</si>
  <si>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</si>
  <si>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</si>
  <si>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</si>
  <si>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</si>
  <si>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</si>
  <si>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</si>
  <si>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</si>
  <si>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</si>
  <si>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</si>
  <si>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</si>
  <si>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</si>
  <si>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</si>
  <si>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F1</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</si>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</sst>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rgb="FF000000"/>
      <name val="宋体"/>
      <charset val="134"/>
    </font>
    <font>
      <sz val="12"/>
      <name val="仿宋_GB2312"/>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0201015-01-04-0013</v>
      </c>
      <c r="C2" s="335">
        <f>输机表!P2</f>
        <v>0</v>
      </c>
      <c r="D2" s="335" t="str">
        <f>输机表!U2&amp;输机表!Y2</f>
        <v>康正（容城县）2024评字第7号-午方北庄村4-9</v>
      </c>
      <c r="E2" s="335" t="str">
        <f>输机表!D2</f>
        <v>孙义民</v>
      </c>
      <c r="F2" s="335" t="str">
        <f>输机表!F2</f>
        <v>容城县午方北庄村</v>
      </c>
      <c r="G2" s="335">
        <f ca="1">结果通知单!C12</f>
        <v>147.16</v>
      </c>
      <c r="H2" s="335">
        <f ca="1">结果通知单!N7</f>
        <v>147.16</v>
      </c>
      <c r="I2" s="335">
        <f ca="1">结果通知单!O7</f>
        <v>0</v>
      </c>
      <c r="J2" s="335">
        <f ca="1">结果通知单!P7</f>
        <v>0</v>
      </c>
      <c r="K2" s="335">
        <f ca="1">结果通知单!G12</f>
        <v>193996</v>
      </c>
      <c r="L2" s="335">
        <f ca="1">结果通知单!G41</f>
        <v>21966</v>
      </c>
      <c r="M2" s="335">
        <f ca="1">IF(K2+L2=结果通知单!C42,K2+L2,"请检查")</f>
        <v>215962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1" workbookViewId="0">
      <selection activeCell="T189" sqref="T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6</v>
      </c>
      <c r="E4" s="87">
        <v>3.9</v>
      </c>
      <c r="F4" s="87" t="s">
        <v>862</v>
      </c>
      <c r="G4" s="87" t="s">
        <v>863</v>
      </c>
      <c r="H4" s="87" t="s">
        <v>864</v>
      </c>
      <c r="I4" s="87">
        <v>37</v>
      </c>
      <c r="J4" s="87">
        <v>5</v>
      </c>
      <c r="K4" s="87" t="s">
        <v>865</v>
      </c>
      <c r="L4" s="87" t="s">
        <v>866</v>
      </c>
      <c r="M4" s="87">
        <v>0.8</v>
      </c>
      <c r="N4" s="87">
        <v>0.2</v>
      </c>
      <c r="O4" s="87" t="s">
        <v>867</v>
      </c>
      <c r="P4" s="87" t="s">
        <v>867</v>
      </c>
      <c r="Q4" s="87" t="s">
        <v>868</v>
      </c>
      <c r="R4" s="87" t="s">
        <v>867</v>
      </c>
      <c r="S4" s="124">
        <v>196.18</v>
      </c>
      <c r="T4" s="124" t="s">
        <v>869</v>
      </c>
      <c r="U4" s="124"/>
      <c r="V4" s="125"/>
      <c r="W4" s="91">
        <f>ROUND(F5*ROUND(E5+G5+H5+I5+J5+K5+L5+M5+N5+O5+P5+Q5+R5+U5+T5+1,3)*V5,0)</f>
        <v>1135</v>
      </c>
      <c r="X4" s="126">
        <f>ROUND(L60/S4,0)</f>
        <v>197</v>
      </c>
      <c r="Y4" s="126">
        <f>W4+X4</f>
        <v>1332</v>
      </c>
      <c r="Z4" s="143">
        <f>ROUND(Y4*S4,0)</f>
        <v>261312</v>
      </c>
      <c r="AA4" s="144">
        <f>IF(Q4="无",0,IF(Q4="地暖",0,S4))</f>
        <v>196.18</v>
      </c>
      <c r="AB4" s="144">
        <f>IF(Q4="无",0,IF(Q4="暖气片",0,S4))</f>
        <v>0</v>
      </c>
      <c r="AC4" s="91" t="str">
        <f>H4</f>
        <v>简易木门窗</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863</v>
      </c>
      <c r="BL4" s="162" t="s">
        <v>872</v>
      </c>
      <c r="BM4" s="162" t="s">
        <v>873</v>
      </c>
      <c r="BN4" s="162" t="s">
        <v>877</v>
      </c>
      <c r="BO4" s="162" t="s">
        <v>866</v>
      </c>
      <c r="BP4" s="162" t="s">
        <v>868</v>
      </c>
      <c r="BQ4" s="162" t="s">
        <v>878</v>
      </c>
      <c r="BR4" s="162" t="s">
        <v>879</v>
      </c>
      <c r="BS4" s="162" t="s">
        <v>867</v>
      </c>
      <c r="BT4" s="224" t="s">
        <v>866</v>
      </c>
      <c r="BU4" s="162" t="s">
        <v>867</v>
      </c>
      <c r="BV4" s="162" t="s">
        <v>866</v>
      </c>
      <c r="BW4" s="162" t="s">
        <v>867</v>
      </c>
      <c r="BX4" s="162" t="s">
        <v>866</v>
      </c>
      <c r="BY4" s="161" t="s">
        <v>870</v>
      </c>
      <c r="BZ4" s="161" t="s">
        <v>871</v>
      </c>
      <c r="CA4" s="161" t="s">
        <v>870</v>
      </c>
      <c r="CB4" s="161" t="s">
        <v>866</v>
      </c>
      <c r="CC4" s="161" t="s">
        <v>864</v>
      </c>
      <c r="CD4" s="161" t="s">
        <v>880</v>
      </c>
      <c r="CE4" s="161" t="s">
        <v>881</v>
      </c>
      <c r="CF4" s="161" t="s">
        <v>882</v>
      </c>
      <c r="CG4" s="161" t="s">
        <v>883</v>
      </c>
      <c r="CH4" s="232" t="s">
        <v>884</v>
      </c>
      <c r="CI4" s="161" t="s">
        <v>885</v>
      </c>
      <c r="CJ4" s="161" t="s">
        <v>886</v>
      </c>
      <c r="CK4" s="161" t="s">
        <v>887</v>
      </c>
      <c r="CL4" s="162" t="s">
        <v>879</v>
      </c>
      <c r="CM4" s="161" t="s">
        <v>870</v>
      </c>
      <c r="CN4" s="162" t="s">
        <v>871</v>
      </c>
      <c r="CO4" s="161" t="s">
        <v>870</v>
      </c>
      <c r="CP4" s="162" t="s">
        <v>871</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882</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v>2</v>
      </c>
      <c r="E6" s="87">
        <v>3.2</v>
      </c>
      <c r="F6" s="87" t="s">
        <v>862</v>
      </c>
      <c r="G6" s="87" t="s">
        <v>863</v>
      </c>
      <c r="H6" s="87" t="s">
        <v>882</v>
      </c>
      <c r="I6" s="87">
        <v>24</v>
      </c>
      <c r="J6" s="87">
        <v>1</v>
      </c>
      <c r="K6" s="87" t="s">
        <v>865</v>
      </c>
      <c r="L6" s="87" t="s">
        <v>907</v>
      </c>
      <c r="M6" s="87">
        <v>0.5</v>
      </c>
      <c r="N6" s="87">
        <v>0.2</v>
      </c>
      <c r="O6" s="87" t="s">
        <v>867</v>
      </c>
      <c r="P6" s="87" t="s">
        <v>867</v>
      </c>
      <c r="Q6" s="87" t="s">
        <v>868</v>
      </c>
      <c r="R6" s="87" t="s">
        <v>867</v>
      </c>
      <c r="S6" s="124">
        <v>29.71</v>
      </c>
      <c r="T6" s="124" t="s">
        <v>869</v>
      </c>
      <c r="U6" s="124"/>
      <c r="V6" s="125"/>
      <c r="W6" s="129">
        <f>ROUND(F7*ROUND(E7+G7+H7+I7+J7+K7+L7+M7+N7+O7+P7+Q7+R7+U7+T7+1,3)*V7,0)</f>
        <v>993</v>
      </c>
      <c r="X6" s="130">
        <f>ROUND(X60/S6,0)</f>
        <v>271</v>
      </c>
      <c r="Y6" s="126">
        <f t="shared" ref="Y6" si="3">W6+X6</f>
        <v>1264</v>
      </c>
      <c r="Z6" s="143">
        <f t="shared" ref="Z6" si="4">ROUND(Y6*S6,0)</f>
        <v>37553</v>
      </c>
      <c r="AA6" s="144">
        <f>IF(Q6="无",0,IF(Q6="地暖",0,S6))</f>
        <v>29.71</v>
      </c>
      <c r="AB6" s="144">
        <f>IF(Q6="无",0,IF(Q6="暖气片",0,S6))</f>
        <v>0</v>
      </c>
      <c r="AC6" s="91" t="str">
        <f>H6</f>
        <v>铝合金</v>
      </c>
      <c r="AD6" s="124" t="s">
        <v>866</v>
      </c>
      <c r="AE6" s="145">
        <v>1</v>
      </c>
      <c r="AF6" s="146" t="e">
        <f>VLOOKUP(F6,系数区域,LOOKUP(V6,$CV$16:$DE$16,{68,69,70,71,72,73,74,75,76,77}),0)</f>
        <v>#N/A</v>
      </c>
      <c r="AG6" s="145" t="s">
        <v>866</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882</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882</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913</v>
      </c>
      <c r="D8" s="88"/>
      <c r="E8" s="87"/>
      <c r="F8" s="87"/>
      <c r="G8" s="87"/>
      <c r="H8" s="87"/>
      <c r="I8" s="87"/>
      <c r="J8" s="87"/>
      <c r="K8" s="87"/>
      <c r="L8" s="87"/>
      <c r="M8" s="87"/>
      <c r="N8" s="87"/>
      <c r="O8" s="87"/>
      <c r="P8" s="87"/>
      <c r="Q8" s="87"/>
      <c r="R8" s="87"/>
      <c r="S8" s="124">
        <v>117.45</v>
      </c>
      <c r="T8" s="124" t="s">
        <v>869</v>
      </c>
      <c r="U8" s="124"/>
      <c r="V8" s="125"/>
      <c r="W8" s="129" t="e">
        <f>ROUND(F9*ROUND(E9+G9+H9+I9+J9+K9+L9+M9+N9+O9+P9+Q9+R9+U9+T9+1,3)*V9,0)</f>
        <v>#N/A</v>
      </c>
      <c r="X8" s="130">
        <f>ROUND(L92/S8,0)</f>
        <v>0</v>
      </c>
      <c r="Y8" s="126">
        <v>1332</v>
      </c>
      <c r="Z8" s="143">
        <f t="shared" ref="Z8" si="7">ROUND(Y8*S8,0)</f>
        <v>156443</v>
      </c>
      <c r="AA8" s="144">
        <f>IF(Q8="无",0,IF(Q8="地暖",0,S8))</f>
        <v>117.45</v>
      </c>
      <c r="AB8" s="144">
        <f>IF(Q8="无",0,IF(Q8="暖气片",0,S8))</f>
        <v>117.45</v>
      </c>
      <c r="AC8" s="91">
        <f>H8</f>
        <v>0</v>
      </c>
      <c r="AD8" s="124" t="s">
        <v>866</v>
      </c>
      <c r="AE8" s="145">
        <v>1</v>
      </c>
      <c r="AF8" s="146" t="e">
        <f>VLOOKUP(F8,系数区域,LOOKUP(V8,$CV$16:$DE$16,{68,69,70,71,72,73,74,75,76,77}),0)</f>
        <v>#N/A</v>
      </c>
      <c r="AG8" s="145" t="s">
        <v>866</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f>AA8/S8</f>
        <v>1</v>
      </c>
      <c r="AB9" s="148">
        <f>AB8/S8</f>
        <v>1</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917</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866</v>
      </c>
      <c r="BZ9" s="235"/>
      <c r="CA9" s="214" t="s">
        <v>881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882</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911</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881</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881</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864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80</v>
      </c>
      <c r="D30" s="103" t="s">
        <v>82</v>
      </c>
      <c r="E30" s="103"/>
      <c r="F30" s="104" t="str">
        <f>+D30</f>
        <v>木包门及口</v>
      </c>
      <c r="G30" s="105">
        <v>6</v>
      </c>
      <c r="H30" s="105"/>
      <c r="I30" s="117" t="str">
        <f t="shared" ref="I30:I59" si="47">VLOOKUP(F30,价格表,2,0)</f>
        <v>个</v>
      </c>
      <c r="J30" s="104">
        <f t="shared" ref="J30:J59" si="48">VLOOKUP(F30,价格表,5,0)</f>
        <v>400</v>
      </c>
      <c r="K30" s="118">
        <f>$V$5</f>
        <v>0.88</v>
      </c>
      <c r="L30" s="104">
        <f>ROUND(IFERROR(ROUND(G30,2)*J30*K30,),0)</f>
        <v>2112</v>
      </c>
      <c r="M30" s="110"/>
      <c r="N30" s="102">
        <v>1</v>
      </c>
      <c r="O30" s="103" t="s">
        <v>101</v>
      </c>
      <c r="P30" s="103" t="s">
        <v>110</v>
      </c>
      <c r="Q30" s="103"/>
      <c r="R30" s="135" t="str">
        <f>+P30</f>
        <v>普通内墙贴砖</v>
      </c>
      <c r="S30" s="136"/>
      <c r="T30" s="105">
        <f>(3.6+3.5)*2*2.8-2.5*1.5</f>
        <v>36.01</v>
      </c>
      <c r="U30" s="117" t="str">
        <f t="shared" ref="U30:U59" si="49">VLOOKUP(R30,价格表,2,0)</f>
        <v>㎡</v>
      </c>
      <c r="V30" s="104">
        <f t="shared" ref="V30:V59" si="50">VLOOKUP(R30,价格表,5,0)</f>
        <v>80</v>
      </c>
      <c r="W30" s="118">
        <f>$V$7</f>
        <v>0.88</v>
      </c>
      <c r="X30" s="104">
        <f>ROUND(IFERROR(ROUND(T30,2)*V30*W30,),0)</f>
        <v>2535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95</v>
      </c>
      <c r="E31" s="103"/>
      <c r="F31" s="104" t="str">
        <f t="shared" ref="F31:F59" si="51">+D31</f>
        <v>窗帘附件</v>
      </c>
      <c r="G31" s="105">
        <v>5</v>
      </c>
      <c r="H31" s="105"/>
      <c r="I31" s="117" t="str">
        <f t="shared" si="47"/>
        <v>套</v>
      </c>
      <c r="J31" s="104">
        <f t="shared" si="48"/>
        <v>200</v>
      </c>
      <c r="K31" s="118">
        <f t="shared" ref="K31:K59" si="52">$V$5</f>
        <v>0.88</v>
      </c>
      <c r="L31" s="104">
        <f t="shared" ref="L31:L59" si="53">ROUND(IFERROR(ROUND(G31,2)*J31*K31,),0)</f>
        <v>880</v>
      </c>
      <c r="M31" s="110"/>
      <c r="N31" s="102">
        <v>2</v>
      </c>
      <c r="O31" s="103" t="s">
        <v>60</v>
      </c>
      <c r="P31" s="103" t="s">
        <v>65</v>
      </c>
      <c r="Q31" s="103"/>
      <c r="R31" s="135" t="str">
        <f t="shared" ref="R31:R50" si="54">+P31</f>
        <v>普通石膏板吊顶</v>
      </c>
      <c r="S31" s="136"/>
      <c r="T31" s="105">
        <f>S6/2</f>
        <v>14.855</v>
      </c>
      <c r="U31" s="117" t="str">
        <f t="shared" si="49"/>
        <v>㎡</v>
      </c>
      <c r="V31" s="104">
        <f t="shared" si="50"/>
        <v>30</v>
      </c>
      <c r="W31" s="118">
        <f t="shared" ref="W31:W59" si="55">$V$7</f>
        <v>0.88</v>
      </c>
      <c r="X31" s="104">
        <f t="shared" ref="X31:X59" si="56">ROUND(IFERROR(ROUND(T31,2)*V31*W31,),0)</f>
        <v>392</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报告编号：康正（容城县）2024评字第7号-午方北庄村4-9</v>
      </c>
      <c r="EZ31" s="263"/>
      <c r="FA31" s="263"/>
      <c r="FB31" s="263"/>
      <c r="FC31" s="263"/>
    </row>
    <row r="32" ht="22.15" customHeight="1" spans="1:159">
      <c r="A32" s="101"/>
      <c r="B32" s="102">
        <v>3</v>
      </c>
      <c r="C32" s="103" t="s">
        <v>101</v>
      </c>
      <c r="D32" s="103" t="s">
        <v>110</v>
      </c>
      <c r="E32" s="103"/>
      <c r="F32" s="104" t="str">
        <f t="shared" si="51"/>
        <v>普通内墙贴砖</v>
      </c>
      <c r="G32" s="105">
        <f>(2.6*2+2.7+3.7)*1.1+(2.2*2+2.5+3.7)*1.1+3.5*1.1+1.8*2.4</f>
        <v>32.59</v>
      </c>
      <c r="H32" s="105"/>
      <c r="I32" s="117" t="str">
        <f t="shared" si="47"/>
        <v>㎡</v>
      </c>
      <c r="J32" s="104">
        <f t="shared" si="48"/>
        <v>80</v>
      </c>
      <c r="K32" s="118">
        <f t="shared" si="52"/>
        <v>0.88</v>
      </c>
      <c r="L32" s="104">
        <f t="shared" si="53"/>
        <v>2294</v>
      </c>
      <c r="M32" s="110"/>
      <c r="N32" s="102">
        <v>3</v>
      </c>
      <c r="O32" s="103" t="s">
        <v>60</v>
      </c>
      <c r="P32" s="103" t="s">
        <v>62</v>
      </c>
      <c r="Q32" s="103"/>
      <c r="R32" s="135" t="str">
        <f t="shared" si="54"/>
        <v>PVC吊顶</v>
      </c>
      <c r="S32" s="136"/>
      <c r="T32" s="105">
        <f>S6/2</f>
        <v>14.855</v>
      </c>
      <c r="U32" s="117" t="str">
        <f t="shared" si="49"/>
        <v>㎡</v>
      </c>
      <c r="V32" s="104">
        <f t="shared" si="50"/>
        <v>60</v>
      </c>
      <c r="W32" s="118">
        <f t="shared" si="55"/>
        <v>0.88</v>
      </c>
      <c r="X32" s="104">
        <f t="shared" si="56"/>
        <v>785</v>
      </c>
      <c r="Y32" s="155"/>
      <c r="Z32" s="156"/>
      <c r="AA32" s="156"/>
      <c r="AB32" s="156"/>
      <c r="AC32" s="156"/>
      <c r="AD32" s="156"/>
      <c r="AJ32" s="181"/>
      <c r="AK32" s="181"/>
      <c r="AL32" s="181"/>
      <c r="AM32" s="181"/>
      <c r="AN32" s="181"/>
      <c r="AO32" s="181"/>
      <c r="AP32" s="181"/>
      <c r="AQ32" s="181"/>
      <c r="EV32" s="38" t="s">
        <v>942</v>
      </c>
      <c r="EW32" s="39" t="str">
        <f>D2</f>
        <v>孙义民</v>
      </c>
      <c r="EX32" s="40"/>
      <c r="EY32" s="41" t="s">
        <v>943</v>
      </c>
      <c r="EZ32" s="42"/>
      <c r="FA32" s="39">
        <f>G2</f>
        <v>0</v>
      </c>
      <c r="FB32" s="43"/>
      <c r="FC32" s="40"/>
    </row>
    <row r="33" ht="21.6" customHeight="1" spans="1:159">
      <c r="A33" s="101"/>
      <c r="B33" s="102">
        <v>4</v>
      </c>
      <c r="C33" s="103" t="s">
        <v>30</v>
      </c>
      <c r="D33" s="103" t="s">
        <v>37</v>
      </c>
      <c r="E33" s="103"/>
      <c r="F33" s="104" t="str">
        <f t="shared" si="51"/>
        <v>50地砖</v>
      </c>
      <c r="G33" s="105">
        <f>S4*4/6</f>
        <v>130.786666666667</v>
      </c>
      <c r="H33" s="105"/>
      <c r="I33" s="117" t="str">
        <f t="shared" si="47"/>
        <v>㎡</v>
      </c>
      <c r="J33" s="104">
        <f t="shared" si="48"/>
        <v>75</v>
      </c>
      <c r="K33" s="118">
        <f t="shared" si="52"/>
        <v>0.88</v>
      </c>
      <c r="L33" s="104">
        <f t="shared" si="53"/>
        <v>8632</v>
      </c>
      <c r="M33" s="110"/>
      <c r="N33" s="102">
        <v>4</v>
      </c>
      <c r="O33" s="103" t="s">
        <v>30</v>
      </c>
      <c r="P33" s="103" t="s">
        <v>40</v>
      </c>
      <c r="Q33" s="103"/>
      <c r="R33" s="135" t="str">
        <f t="shared" si="54"/>
        <v>60地砖</v>
      </c>
      <c r="S33" s="136"/>
      <c r="T33" s="105">
        <f>S6/2</f>
        <v>14.855</v>
      </c>
      <c r="U33" s="117" t="str">
        <f t="shared" si="49"/>
        <v>㎡</v>
      </c>
      <c r="V33" s="104">
        <f t="shared" si="50"/>
        <v>80</v>
      </c>
      <c r="W33" s="118">
        <f t="shared" si="55"/>
        <v>0.88</v>
      </c>
      <c r="X33" s="104">
        <f t="shared" si="56"/>
        <v>1046</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30</v>
      </c>
      <c r="D34" s="103" t="s">
        <v>40</v>
      </c>
      <c r="E34" s="103"/>
      <c r="F34" s="104" t="str">
        <f t="shared" si="51"/>
        <v>60地砖</v>
      </c>
      <c r="G34" s="105">
        <f>S4*2/6</f>
        <v>65.3933333333333</v>
      </c>
      <c r="H34" s="105"/>
      <c r="I34" s="117" t="str">
        <f t="shared" si="47"/>
        <v>㎡</v>
      </c>
      <c r="J34" s="104">
        <f t="shared" si="48"/>
        <v>80</v>
      </c>
      <c r="K34" s="118">
        <f t="shared" si="52"/>
        <v>0.88</v>
      </c>
      <c r="L34" s="104">
        <f t="shared" si="53"/>
        <v>4603</v>
      </c>
      <c r="M34" s="110"/>
      <c r="N34" s="102">
        <v>5</v>
      </c>
      <c r="O34" s="103" t="s">
        <v>167</v>
      </c>
      <c r="P34" s="103" t="s">
        <v>174</v>
      </c>
      <c r="Q34" s="103"/>
      <c r="R34" s="135" t="str">
        <f t="shared" si="54"/>
        <v>立柱洗手盆</v>
      </c>
      <c r="S34" s="136"/>
      <c r="T34" s="105">
        <v>1</v>
      </c>
      <c r="U34" s="117" t="str">
        <f t="shared" si="49"/>
        <v>个</v>
      </c>
      <c r="V34" s="104">
        <f t="shared" si="50"/>
        <v>200</v>
      </c>
      <c r="W34" s="118">
        <f t="shared" si="55"/>
        <v>0.88</v>
      </c>
      <c r="X34" s="104">
        <f t="shared" si="56"/>
        <v>176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60</v>
      </c>
      <c r="D35" s="103" t="s">
        <v>65</v>
      </c>
      <c r="E35" s="103"/>
      <c r="F35" s="104" t="str">
        <f t="shared" si="51"/>
        <v>普通石膏板吊顶</v>
      </c>
      <c r="G35" s="105">
        <f>S4*3/6</f>
        <v>98.09</v>
      </c>
      <c r="H35" s="105"/>
      <c r="I35" s="117" t="str">
        <f t="shared" si="47"/>
        <v>㎡</v>
      </c>
      <c r="J35" s="104">
        <f t="shared" si="48"/>
        <v>30</v>
      </c>
      <c r="K35" s="118">
        <f t="shared" si="52"/>
        <v>0.88</v>
      </c>
      <c r="L35" s="104">
        <f t="shared" si="53"/>
        <v>2590</v>
      </c>
      <c r="M35" s="110"/>
      <c r="N35" s="102">
        <v>6</v>
      </c>
      <c r="O35" s="103" t="s">
        <v>167</v>
      </c>
      <c r="P35" s="103" t="s">
        <v>179</v>
      </c>
      <c r="Q35" s="103"/>
      <c r="R35" s="135" t="str">
        <f t="shared" si="54"/>
        <v>水池（水泥、水磨石、陶瓷水池）</v>
      </c>
      <c r="S35" s="136"/>
      <c r="T35" s="105">
        <v>1</v>
      </c>
      <c r="U35" s="117" t="str">
        <f t="shared" si="49"/>
        <v>个</v>
      </c>
      <c r="V35" s="104">
        <f t="shared" si="50"/>
        <v>80</v>
      </c>
      <c r="W35" s="118">
        <f t="shared" si="55"/>
        <v>0.88</v>
      </c>
      <c r="X35" s="104">
        <f t="shared" si="56"/>
        <v>70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t="s">
        <v>60</v>
      </c>
      <c r="D36" s="103" t="s">
        <v>68</v>
      </c>
      <c r="E36" s="103"/>
      <c r="F36" s="104" t="str">
        <f t="shared" si="51"/>
        <v>纸面石膏板灯池吊顶</v>
      </c>
      <c r="G36" s="105">
        <f>S4*2/6</f>
        <v>65.3933333333333</v>
      </c>
      <c r="H36" s="105"/>
      <c r="I36" s="117" t="str">
        <f t="shared" si="47"/>
        <v>㎡</v>
      </c>
      <c r="J36" s="104">
        <f t="shared" si="48"/>
        <v>130</v>
      </c>
      <c r="K36" s="118">
        <f t="shared" si="52"/>
        <v>0.88</v>
      </c>
      <c r="L36" s="104">
        <f t="shared" si="53"/>
        <v>7481</v>
      </c>
      <c r="M36" s="110"/>
      <c r="N36" s="102">
        <v>7</v>
      </c>
      <c r="O36" s="103" t="s">
        <v>132</v>
      </c>
      <c r="P36" s="103" t="s">
        <v>139</v>
      </c>
      <c r="Q36" s="103"/>
      <c r="R36" s="135" t="str">
        <f t="shared" si="54"/>
        <v>普通整体厨房</v>
      </c>
      <c r="S36" s="136"/>
      <c r="T36" s="105">
        <v>5.4</v>
      </c>
      <c r="U36" s="117" t="str">
        <f t="shared" si="49"/>
        <v>m</v>
      </c>
      <c r="V36" s="104">
        <f t="shared" si="50"/>
        <v>350</v>
      </c>
      <c r="W36" s="118">
        <f t="shared" si="55"/>
        <v>0.88</v>
      </c>
      <c r="X36" s="104">
        <f t="shared" si="56"/>
        <v>1663</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t="s">
        <v>60</v>
      </c>
      <c r="D37" s="103" t="s">
        <v>66</v>
      </c>
      <c r="E37" s="103"/>
      <c r="F37" s="104" t="str">
        <f t="shared" si="51"/>
        <v>普通石膏板灯池吊顶</v>
      </c>
      <c r="G37" s="105">
        <f>S4/6</f>
        <v>32.6966666666667</v>
      </c>
      <c r="H37" s="105"/>
      <c r="I37" s="117" t="str">
        <f t="shared" si="47"/>
        <v>㎡</v>
      </c>
      <c r="J37" s="104">
        <f t="shared" si="48"/>
        <v>45</v>
      </c>
      <c r="K37" s="118">
        <f t="shared" si="52"/>
        <v>0.88</v>
      </c>
      <c r="L37" s="104">
        <f t="shared" si="53"/>
        <v>1295</v>
      </c>
      <c r="M37" s="110"/>
      <c r="N37" s="102">
        <v>8</v>
      </c>
      <c r="O37" s="103" t="s">
        <v>10</v>
      </c>
      <c r="P37" s="103" t="s">
        <v>15</v>
      </c>
      <c r="Q37" s="103"/>
      <c r="R37" s="135" t="str">
        <f t="shared" si="54"/>
        <v>外墙普通贴砖</v>
      </c>
      <c r="S37" s="136"/>
      <c r="T37" s="105">
        <f>7.3*4-3*2.3-2.5*1.5</f>
        <v>18.55</v>
      </c>
      <c r="U37" s="117" t="str">
        <f t="shared" si="49"/>
        <v>㎡</v>
      </c>
      <c r="V37" s="104">
        <f t="shared" si="50"/>
        <v>85</v>
      </c>
      <c r="W37" s="118">
        <f t="shared" si="55"/>
        <v>0.88</v>
      </c>
      <c r="X37" s="104">
        <f t="shared" si="56"/>
        <v>1388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t="s">
        <v>167</v>
      </c>
      <c r="D38" s="103" t="s">
        <v>174</v>
      </c>
      <c r="E38" s="103"/>
      <c r="F38" s="104" t="str">
        <f t="shared" si="51"/>
        <v>立柱洗手盆</v>
      </c>
      <c r="G38" s="105">
        <v>1</v>
      </c>
      <c r="H38" s="105"/>
      <c r="I38" s="117" t="str">
        <f t="shared" si="47"/>
        <v>个</v>
      </c>
      <c r="J38" s="104">
        <f t="shared" si="48"/>
        <v>200</v>
      </c>
      <c r="K38" s="118">
        <f t="shared" si="52"/>
        <v>0.88</v>
      </c>
      <c r="L38" s="104">
        <f t="shared" si="53"/>
        <v>176</v>
      </c>
      <c r="M38" s="110"/>
      <c r="N38" s="102">
        <v>9</v>
      </c>
      <c r="O38" s="103"/>
      <c r="P38" s="103"/>
      <c r="Q38" s="103"/>
      <c r="R38" s="135">
        <f t="shared" si="54"/>
        <v>0</v>
      </c>
      <c r="S38" s="136"/>
      <c r="T38" s="105"/>
      <c r="U38" s="117" t="e">
        <f t="shared" si="49"/>
        <v>#N/A</v>
      </c>
      <c r="V38" s="104" t="e">
        <f t="shared" si="50"/>
        <v>#N/A</v>
      </c>
      <c r="W38" s="118">
        <f t="shared" si="55"/>
        <v>0.88</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大门</v>
      </c>
      <c r="BH38" s="220">
        <f>ROUND(G186,2)</f>
        <v>4.84</v>
      </c>
      <c r="BI38" s="172" t="str">
        <f t="shared" ref="BI38:BI51" si="66">I186</f>
        <v>㎡</v>
      </c>
      <c r="BJ38" s="172">
        <f ca="1" t="shared" ref="BJ38:BJ51" si="67">L186</f>
        <v>871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t="s">
        <v>80</v>
      </c>
      <c r="D39" s="103" t="s">
        <v>81</v>
      </c>
      <c r="E39" s="103"/>
      <c r="F39" s="104" t="str">
        <f t="shared" si="51"/>
        <v>木包门窗套</v>
      </c>
      <c r="G39" s="105">
        <f>(2.9+2.2)*2*3+3.2*2+2.9</f>
        <v>39.9</v>
      </c>
      <c r="H39" s="105"/>
      <c r="I39" s="117" t="str">
        <f t="shared" si="47"/>
        <v>m</v>
      </c>
      <c r="J39" s="104">
        <f t="shared" si="48"/>
        <v>60</v>
      </c>
      <c r="K39" s="118">
        <f t="shared" si="52"/>
        <v>0.88</v>
      </c>
      <c r="L39" s="104">
        <f t="shared" si="53"/>
        <v>2107</v>
      </c>
      <c r="M39" s="110"/>
      <c r="N39" s="102">
        <v>10</v>
      </c>
      <c r="O39" s="103"/>
      <c r="P39" s="103"/>
      <c r="Q39" s="103"/>
      <c r="R39" s="135">
        <f t="shared" si="54"/>
        <v>0</v>
      </c>
      <c r="S39" s="136"/>
      <c r="T39" s="105"/>
      <c r="U39" s="117" t="e">
        <f t="shared" si="49"/>
        <v>#N/A</v>
      </c>
      <c r="V39" s="104" t="e">
        <f t="shared" si="50"/>
        <v>#N/A</v>
      </c>
      <c r="W39" s="118">
        <f t="shared" si="55"/>
        <v>0.88</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5"/>
        <v>砖墙</v>
      </c>
      <c r="BH39" s="220">
        <f t="shared" ref="BH39:BH71" si="68">ROUND(G187,2)</f>
        <v>7</v>
      </c>
      <c r="BI39" s="172" t="str">
        <f t="shared" si="66"/>
        <v>㎡</v>
      </c>
      <c r="BJ39" s="172">
        <f ca="1" t="shared" si="67"/>
        <v>1680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t="s">
        <v>10</v>
      </c>
      <c r="D40" s="103" t="s">
        <v>15</v>
      </c>
      <c r="E40" s="103"/>
      <c r="F40" s="104" t="str">
        <f t="shared" si="51"/>
        <v>外墙普通贴砖</v>
      </c>
      <c r="G40" s="105">
        <f>24.3*4.4-2*2.6*4-2.7*3*2+8.1*2</f>
        <v>86.12</v>
      </c>
      <c r="H40" s="105"/>
      <c r="I40" s="117" t="str">
        <f t="shared" si="47"/>
        <v>㎡</v>
      </c>
      <c r="J40" s="104">
        <f t="shared" si="48"/>
        <v>85</v>
      </c>
      <c r="K40" s="118">
        <f t="shared" si="52"/>
        <v>0.88</v>
      </c>
      <c r="L40" s="104">
        <f t="shared" si="53"/>
        <v>6442</v>
      </c>
      <c r="M40" s="110"/>
      <c r="N40" s="102">
        <v>11</v>
      </c>
      <c r="O40" s="103"/>
      <c r="P40" s="103"/>
      <c r="Q40" s="103"/>
      <c r="R40" s="135">
        <f t="shared" si="54"/>
        <v>0</v>
      </c>
      <c r="S40" s="136"/>
      <c r="T40" s="105"/>
      <c r="U40" s="117" t="e">
        <f t="shared" si="49"/>
        <v>#N/A</v>
      </c>
      <c r="V40" s="104" t="e">
        <f t="shared" si="50"/>
        <v>#N/A</v>
      </c>
      <c r="W40" s="118">
        <f t="shared" si="55"/>
        <v>0.88</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5"/>
        <v>砖墙</v>
      </c>
      <c r="BH40" s="220">
        <f t="shared" si="68"/>
        <v>3.36</v>
      </c>
      <c r="BI40" s="172" t="str">
        <f t="shared" si="66"/>
        <v>㎡</v>
      </c>
      <c r="BJ40" s="172">
        <f ca="1" t="shared" si="67"/>
        <v>370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c r="D41" s="103"/>
      <c r="E41" s="103"/>
      <c r="F41" s="104">
        <f t="shared" si="51"/>
        <v>0</v>
      </c>
      <c r="G41" s="105"/>
      <c r="H41" s="105"/>
      <c r="I41" s="117" t="e">
        <f t="shared" si="47"/>
        <v>#N/A</v>
      </c>
      <c r="J41" s="104" t="e">
        <f t="shared" si="48"/>
        <v>#N/A</v>
      </c>
      <c r="K41" s="118">
        <f t="shared" si="52"/>
        <v>0.88</v>
      </c>
      <c r="L41" s="104">
        <f t="shared" si="53"/>
        <v>0</v>
      </c>
      <c r="M41" s="110"/>
      <c r="N41" s="102">
        <v>12</v>
      </c>
      <c r="O41" s="103"/>
      <c r="P41" s="103"/>
      <c r="Q41" s="103"/>
      <c r="R41" s="135">
        <f t="shared" si="54"/>
        <v>0</v>
      </c>
      <c r="S41" s="136"/>
      <c r="T41" s="105"/>
      <c r="U41" s="117" t="e">
        <f t="shared" si="49"/>
        <v>#N/A</v>
      </c>
      <c r="V41" s="104" t="e">
        <f t="shared" si="50"/>
        <v>#N/A</v>
      </c>
      <c r="W41" s="118">
        <f t="shared" si="55"/>
        <v>0.88</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5"/>
        <v>砖墙</v>
      </c>
      <c r="BH41" s="220">
        <f t="shared" si="68"/>
        <v>2.8</v>
      </c>
      <c r="BI41" s="172" t="str">
        <f t="shared" si="66"/>
        <v>㎡</v>
      </c>
      <c r="BJ41" s="172">
        <f ca="1" t="shared" si="67"/>
        <v>392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c r="D42" s="103"/>
      <c r="E42" s="103"/>
      <c r="F42" s="104">
        <f t="shared" si="51"/>
        <v>0</v>
      </c>
      <c r="G42" s="105"/>
      <c r="H42" s="105"/>
      <c r="I42" s="117" t="e">
        <f t="shared" si="47"/>
        <v>#N/A</v>
      </c>
      <c r="J42" s="104" t="e">
        <f t="shared" si="48"/>
        <v>#N/A</v>
      </c>
      <c r="K42" s="118">
        <f t="shared" si="52"/>
        <v>0.88</v>
      </c>
      <c r="L42" s="104">
        <f t="shared" si="53"/>
        <v>0</v>
      </c>
      <c r="M42" s="110"/>
      <c r="N42" s="102">
        <v>13</v>
      </c>
      <c r="O42" s="103"/>
      <c r="P42" s="103"/>
      <c r="Q42" s="103"/>
      <c r="R42" s="135">
        <f t="shared" si="54"/>
        <v>0</v>
      </c>
      <c r="S42" s="136"/>
      <c r="T42" s="105"/>
      <c r="U42" s="117" t="e">
        <f t="shared" si="49"/>
        <v>#N/A</v>
      </c>
      <c r="V42" s="104" t="e">
        <f t="shared" si="50"/>
        <v>#N/A</v>
      </c>
      <c r="W42" s="118">
        <f t="shared" si="55"/>
        <v>0.88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5"/>
        <v>平砖地面</v>
      </c>
      <c r="BH42" s="220">
        <f t="shared" si="68"/>
        <v>142.77</v>
      </c>
      <c r="BI42" s="172" t="str">
        <f t="shared" si="66"/>
        <v>㎡</v>
      </c>
      <c r="BJ42" s="172">
        <f ca="1" t="shared" si="67"/>
        <v>3569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c r="D43" s="103"/>
      <c r="E43" s="103"/>
      <c r="F43" s="104">
        <f t="shared" si="51"/>
        <v>0</v>
      </c>
      <c r="G43" s="105"/>
      <c r="H43" s="105"/>
      <c r="I43" s="117" t="e">
        <f t="shared" si="47"/>
        <v>#N/A</v>
      </c>
      <c r="J43" s="104" t="e">
        <f t="shared" si="48"/>
        <v>#N/A</v>
      </c>
      <c r="K43" s="118">
        <f t="shared" si="52"/>
        <v>0.88</v>
      </c>
      <c r="L43" s="104">
        <f t="shared" si="53"/>
        <v>0</v>
      </c>
      <c r="M43" s="110"/>
      <c r="N43" s="102">
        <v>14</v>
      </c>
      <c r="O43" s="103"/>
      <c r="P43" s="103"/>
      <c r="Q43" s="103"/>
      <c r="R43" s="135">
        <f t="shared" si="54"/>
        <v>0</v>
      </c>
      <c r="S43" s="136"/>
      <c r="T43" s="105"/>
      <c r="U43" s="117" t="e">
        <f t="shared" si="49"/>
        <v>#N/A</v>
      </c>
      <c r="V43" s="104" t="e">
        <f t="shared" si="50"/>
        <v>#N/A</v>
      </c>
      <c r="W43" s="118">
        <f t="shared" si="55"/>
        <v>0.88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5"/>
        <v>水井</v>
      </c>
      <c r="BH43" s="220">
        <f t="shared" si="68"/>
        <v>1</v>
      </c>
      <c r="BI43" s="172" t="str">
        <f t="shared" si="66"/>
        <v>眼</v>
      </c>
      <c r="BJ43" s="172">
        <f ca="1" t="shared" si="67"/>
        <v>1500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0.88</v>
      </c>
      <c r="L44" s="104">
        <f t="shared" si="53"/>
        <v>0</v>
      </c>
      <c r="M44" s="110"/>
      <c r="N44" s="102">
        <v>15</v>
      </c>
      <c r="O44" s="103"/>
      <c r="P44" s="103"/>
      <c r="Q44" s="103"/>
      <c r="R44" s="135">
        <f t="shared" si="54"/>
        <v>0</v>
      </c>
      <c r="S44" s="136"/>
      <c r="T44" s="105"/>
      <c r="U44" s="117" t="e">
        <f t="shared" si="49"/>
        <v>#N/A</v>
      </c>
      <c r="V44" s="104" t="e">
        <f t="shared" si="50"/>
        <v>#N/A</v>
      </c>
      <c r="W44" s="118">
        <f t="shared" si="55"/>
        <v>0.88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5"/>
        <v>太阳能</v>
      </c>
      <c r="BH44" s="220">
        <f t="shared" si="68"/>
        <v>2</v>
      </c>
      <c r="BI44" s="172" t="str">
        <f t="shared" si="66"/>
        <v>台</v>
      </c>
      <c r="BJ44" s="172">
        <f ca="1" t="shared" si="67"/>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0.88</v>
      </c>
      <c r="L45" s="104">
        <f t="shared" si="53"/>
        <v>0</v>
      </c>
      <c r="M45" s="110"/>
      <c r="N45" s="102">
        <v>16</v>
      </c>
      <c r="O45" s="103"/>
      <c r="P45" s="103"/>
      <c r="Q45" s="103"/>
      <c r="R45" s="135">
        <f t="shared" si="54"/>
        <v>0</v>
      </c>
      <c r="S45" s="136"/>
      <c r="T45" s="105"/>
      <c r="U45" s="117" t="e">
        <f t="shared" si="49"/>
        <v>#N/A</v>
      </c>
      <c r="V45" s="104" t="e">
        <f t="shared" si="50"/>
        <v>#N/A</v>
      </c>
      <c r="W45" s="118">
        <f t="shared" si="55"/>
        <v>0.88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5"/>
        <v>空调</v>
      </c>
      <c r="BH45" s="220">
        <f t="shared" si="68"/>
        <v>2</v>
      </c>
      <c r="BI45" s="172" t="str">
        <f t="shared" si="66"/>
        <v>台</v>
      </c>
      <c r="BJ45" s="172">
        <f ca="1" t="shared" si="67"/>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0.88</v>
      </c>
      <c r="L46" s="104">
        <f t="shared" si="53"/>
        <v>0</v>
      </c>
      <c r="M46" s="110"/>
      <c r="N46" s="102">
        <v>17</v>
      </c>
      <c r="O46" s="103"/>
      <c r="P46" s="103"/>
      <c r="Q46" s="103"/>
      <c r="R46" s="135">
        <f t="shared" si="54"/>
        <v>0</v>
      </c>
      <c r="S46" s="136"/>
      <c r="T46" s="105"/>
      <c r="U46" s="117" t="e">
        <f t="shared" si="49"/>
        <v>#N/A</v>
      </c>
      <c r="V46" s="104" t="e">
        <f t="shared" si="50"/>
        <v>#N/A</v>
      </c>
      <c r="W46" s="118">
        <f t="shared" si="55"/>
        <v>0.88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5"/>
        <v>宽带</v>
      </c>
      <c r="BH46" s="220">
        <f t="shared" si="68"/>
        <v>1</v>
      </c>
      <c r="BI46" s="172" t="str">
        <f t="shared" si="66"/>
        <v>条</v>
      </c>
      <c r="BJ46" s="172">
        <f ca="1" t="shared" si="67"/>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4.84</v>
      </c>
      <c r="EX46" s="58" t="str">
        <f ca="1">IFERROR(VLOOKUP(FE46,$BD$38:$BJ$92,6,0),"")</f>
        <v>㎡</v>
      </c>
      <c r="EY46" s="59">
        <f ca="1">IF(EV46="","",SUMIF($BG$38:$BG$107,EV46,$BJ$38:$BJ$107))</f>
        <v>871</v>
      </c>
      <c r="EZ46" s="59" t="str">
        <f ca="1">IFERROR(VLOOKUP(FF46,$BD$38:$BJ$92,4,0),"")</f>
        <v>砖墙</v>
      </c>
      <c r="FA46" s="58">
        <f ca="1">IF(EZ46="","",SUMIF($BG$38:$BG$107,EZ46,$BH$38:$BH$107))</f>
        <v>13.16</v>
      </c>
      <c r="FB46" s="58" t="str">
        <f ca="1">IFERROR(VLOOKUP(FF46,$BD$38:$BJ$92,6,0),"")</f>
        <v>㎡</v>
      </c>
      <c r="FC46" s="59">
        <f ca="1">IF(EZ46="","",SUMIF($BG$38:$BG$107,EZ46,$BJ$38:$BJ$107))</f>
        <v>2442</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0.88</v>
      </c>
      <c r="L47" s="104">
        <f t="shared" si="53"/>
        <v>0</v>
      </c>
      <c r="M47" s="110"/>
      <c r="N47" s="102">
        <v>18</v>
      </c>
      <c r="O47" s="103"/>
      <c r="P47" s="103"/>
      <c r="Q47" s="103"/>
      <c r="R47" s="135">
        <f t="shared" si="54"/>
        <v>0</v>
      </c>
      <c r="S47" s="136"/>
      <c r="T47" s="105"/>
      <c r="U47" s="117" t="e">
        <f t="shared" si="49"/>
        <v>#N/A</v>
      </c>
      <c r="V47" s="104" t="e">
        <f t="shared" si="50"/>
        <v>#N/A</v>
      </c>
      <c r="W47" s="118">
        <f t="shared" si="55"/>
        <v>0.88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5"/>
        <v>台阶</v>
      </c>
      <c r="BH47" s="220">
        <f t="shared" si="68"/>
        <v>5.01</v>
      </c>
      <c r="BI47" s="172" t="str">
        <f t="shared" si="66"/>
        <v>㎡</v>
      </c>
      <c r="BJ47" s="172">
        <f ca="1" t="shared" si="67"/>
        <v>1754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142.77</v>
      </c>
      <c r="EX47" s="58" t="str">
        <f ca="1">IFERROR(VLOOKUP(FE47,$BD$38:$BJ$92,6,0),"")</f>
        <v>㎡</v>
      </c>
      <c r="EY47" s="59">
        <f ca="1">IF(EV47="","",SUMIF($BG$38:$BG$107,EV47,$BJ$38:$BJ$107))</f>
        <v>3569</v>
      </c>
      <c r="EZ47" s="59" t="str">
        <f ca="1">IFERROR(VLOOKUP(FF47,$BD$38:$BJ$92,4,0),"")</f>
        <v>水井</v>
      </c>
      <c r="FA47" s="58">
        <f ca="1">IF(EZ47="","",SUMIF($BG$38:$BG$107,EZ47,$BH$38:$BH$107))</f>
        <v>1</v>
      </c>
      <c r="FB47" s="58" t="str">
        <f ca="1">IFERROR(VLOOKUP(FF47,$BD$38:$BJ$92,6,0),"")</f>
        <v>眼</v>
      </c>
      <c r="FC47" s="59">
        <f ca="1">IF(EZ47="","",SUMIF($BG$38:$BG$107,EZ47,$BJ$38:$BJ$107))</f>
        <v>1500</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0.88</v>
      </c>
      <c r="L48" s="104">
        <f t="shared" si="53"/>
        <v>0</v>
      </c>
      <c r="M48" s="110"/>
      <c r="N48" s="102">
        <v>19</v>
      </c>
      <c r="O48" s="103"/>
      <c r="P48" s="103"/>
      <c r="Q48" s="103"/>
      <c r="R48" s="135">
        <f t="shared" si="54"/>
        <v>0</v>
      </c>
      <c r="S48" s="136"/>
      <c r="T48" s="105"/>
      <c r="U48" s="117" t="e">
        <f t="shared" si="49"/>
        <v>#N/A</v>
      </c>
      <c r="V48" s="104" t="e">
        <f t="shared" si="50"/>
        <v>#N/A</v>
      </c>
      <c r="W48" s="118">
        <f t="shared" si="55"/>
        <v>0.88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5"/>
        <v>渗水井</v>
      </c>
      <c r="BH48" s="220">
        <f t="shared" si="68"/>
        <v>1</v>
      </c>
      <c r="BI48" s="172" t="str">
        <f t="shared" si="66"/>
        <v>个</v>
      </c>
      <c r="BJ48" s="172">
        <f ca="1" t="shared" si="67"/>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0.88</v>
      </c>
      <c r="L49" s="104">
        <f t="shared" si="53"/>
        <v>0</v>
      </c>
      <c r="M49" s="110"/>
      <c r="N49" s="102">
        <v>20</v>
      </c>
      <c r="O49" s="103"/>
      <c r="P49" s="103"/>
      <c r="Q49" s="103"/>
      <c r="R49" s="135">
        <f t="shared" si="54"/>
        <v>0</v>
      </c>
      <c r="S49" s="136"/>
      <c r="T49" s="105"/>
      <c r="U49" s="117" t="e">
        <f t="shared" si="49"/>
        <v>#N/A</v>
      </c>
      <c r="V49" s="104" t="e">
        <f t="shared" si="50"/>
        <v>#N/A</v>
      </c>
      <c r="W49" s="118">
        <f t="shared" si="55"/>
        <v>0.88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5"/>
        <v>灶台</v>
      </c>
      <c r="BH49" s="220">
        <f t="shared" si="68"/>
        <v>2</v>
      </c>
      <c r="BI49" s="172" t="str">
        <f t="shared" si="66"/>
        <v>个</v>
      </c>
      <c r="BJ49" s="172">
        <f ca="1" t="shared" si="67"/>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5.01</v>
      </c>
      <c r="FB49" s="58" t="str">
        <f ca="1">IFERROR(VLOOKUP(FF49,$BD$38:$BJ$92,6,0),"")</f>
        <v>㎡</v>
      </c>
      <c r="FC49" s="59">
        <f ca="1">IF(EZ49="","",SUMIF($BG$38:$BG$107,EZ49,$BJ$38:$BJ$107))</f>
        <v>1754</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0.88</v>
      </c>
      <c r="L50" s="104">
        <f t="shared" si="53"/>
        <v>0</v>
      </c>
      <c r="M50" s="110"/>
      <c r="N50" s="102">
        <v>21</v>
      </c>
      <c r="O50" s="103"/>
      <c r="P50" s="103"/>
      <c r="Q50" s="103"/>
      <c r="R50" s="135">
        <f t="shared" si="54"/>
        <v>0</v>
      </c>
      <c r="S50" s="136"/>
      <c r="T50" s="105"/>
      <c r="U50" s="117" t="e">
        <f t="shared" si="49"/>
        <v>#N/A</v>
      </c>
      <c r="V50" s="104" t="e">
        <f t="shared" si="50"/>
        <v>#N/A</v>
      </c>
      <c r="W50" s="118">
        <f t="shared" si="55"/>
        <v>0.88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5"/>
        <v>火炕</v>
      </c>
      <c r="BH50" s="220">
        <f t="shared" si="68"/>
        <v>1</v>
      </c>
      <c r="BI50" s="172" t="str">
        <f t="shared" si="66"/>
        <v>个</v>
      </c>
      <c r="BJ50" s="172">
        <f ca="1" t="shared" si="67"/>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0.88</v>
      </c>
      <c r="L51" s="104">
        <f t="shared" si="53"/>
        <v>0</v>
      </c>
      <c r="M51" s="110"/>
      <c r="N51" s="102">
        <v>22</v>
      </c>
      <c r="O51" s="103"/>
      <c r="P51" s="103"/>
      <c r="Q51" s="103"/>
      <c r="R51" s="135">
        <f t="shared" ref="R51:R52" si="69">+P51</f>
        <v>0</v>
      </c>
      <c r="S51" s="136"/>
      <c r="T51" s="105"/>
      <c r="U51" s="117" t="e">
        <f t="shared" si="49"/>
        <v>#N/A</v>
      </c>
      <c r="V51" s="104" t="e">
        <f t="shared" si="50"/>
        <v>#N/A</v>
      </c>
      <c r="W51" s="118">
        <f t="shared" si="55"/>
        <v>0.88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5"/>
        <v>水泥、水磨石平台</v>
      </c>
      <c r="BH51" s="220">
        <f t="shared" si="68"/>
        <v>29</v>
      </c>
      <c r="BI51" s="172" t="str">
        <f t="shared" si="66"/>
        <v>㎡</v>
      </c>
      <c r="BJ51" s="172">
        <f ca="1" t="shared" si="67"/>
        <v>4437</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0.88</v>
      </c>
      <c r="L52" s="104">
        <f t="shared" si="53"/>
        <v>0</v>
      </c>
      <c r="M52" s="110"/>
      <c r="N52" s="102">
        <v>23</v>
      </c>
      <c r="O52" s="103"/>
      <c r="P52" s="103"/>
      <c r="Q52" s="103"/>
      <c r="R52" s="135">
        <f t="shared" si="69"/>
        <v>0</v>
      </c>
      <c r="S52" s="136"/>
      <c r="T52" s="105"/>
      <c r="U52" s="117" t="e">
        <f t="shared" si="49"/>
        <v>#N/A</v>
      </c>
      <c r="V52" s="104" t="e">
        <f t="shared" si="50"/>
        <v>#N/A</v>
      </c>
      <c r="W52" s="118">
        <f t="shared" si="55"/>
        <v>0.88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0">F200</f>
        <v>塑料水箱</v>
      </c>
      <c r="BH52" s="220">
        <f t="shared" si="68"/>
        <v>1</v>
      </c>
      <c r="BI52" s="172" t="str">
        <f t="shared" ref="BI52:BI71" si="71">I200</f>
        <v>个</v>
      </c>
      <c r="BJ52" s="172">
        <f ca="1" t="shared" ref="BJ52:BJ71" si="72">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0.88</v>
      </c>
      <c r="L53" s="104">
        <f t="shared" si="53"/>
        <v>0</v>
      </c>
      <c r="M53" s="110"/>
      <c r="N53" s="102">
        <v>24</v>
      </c>
      <c r="O53" s="103"/>
      <c r="P53" s="103"/>
      <c r="Q53" s="103"/>
      <c r="R53" s="135">
        <f t="shared" ref="R53:R59" si="73">+P53</f>
        <v>0</v>
      </c>
      <c r="S53" s="136"/>
      <c r="T53" s="105"/>
      <c r="U53" s="117" t="e">
        <f t="shared" si="49"/>
        <v>#N/A</v>
      </c>
      <c r="V53" s="104" t="e">
        <f t="shared" si="50"/>
        <v>#N/A</v>
      </c>
      <c r="W53" s="118">
        <f t="shared" si="55"/>
        <v>0.88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0"/>
        <v>水池（小）</v>
      </c>
      <c r="BH53" s="220">
        <f t="shared" si="68"/>
        <v>1</v>
      </c>
      <c r="BI53" s="172" t="str">
        <f t="shared" si="71"/>
        <v>个</v>
      </c>
      <c r="BJ53" s="172">
        <f ca="1" t="shared" si="72"/>
        <v>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0.88</v>
      </c>
      <c r="L54" s="104">
        <f t="shared" si="53"/>
        <v>0</v>
      </c>
      <c r="M54" s="110"/>
      <c r="N54" s="102">
        <v>25</v>
      </c>
      <c r="O54" s="103"/>
      <c r="P54" s="103"/>
      <c r="Q54" s="103"/>
      <c r="R54" s="135">
        <f t="shared" si="73"/>
        <v>0</v>
      </c>
      <c r="S54" s="136"/>
      <c r="T54" s="105"/>
      <c r="U54" s="117" t="e">
        <f t="shared" si="49"/>
        <v>#N/A</v>
      </c>
      <c r="V54" s="104" t="e">
        <f t="shared" si="50"/>
        <v>#N/A</v>
      </c>
      <c r="W54" s="118">
        <f t="shared" si="55"/>
        <v>0.88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0"/>
        <v>香椿树</v>
      </c>
      <c r="BH54" s="220">
        <f t="shared" si="68"/>
        <v>1</v>
      </c>
      <c r="BI54" s="172" t="str">
        <f t="shared" si="71"/>
        <v>棵</v>
      </c>
      <c r="BJ54" s="172">
        <f ca="1" t="shared" si="72"/>
        <v>20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0.88</v>
      </c>
      <c r="L55" s="104">
        <f t="shared" si="53"/>
        <v>0</v>
      </c>
      <c r="M55" s="110"/>
      <c r="N55" s="102">
        <v>26</v>
      </c>
      <c r="O55" s="103"/>
      <c r="P55" s="103"/>
      <c r="Q55" s="103"/>
      <c r="R55" s="135">
        <f t="shared" si="73"/>
        <v>0</v>
      </c>
      <c r="S55" s="136"/>
      <c r="T55" s="105"/>
      <c r="U55" s="117" t="e">
        <f t="shared" si="49"/>
        <v>#N/A</v>
      </c>
      <c r="V55" s="104" t="e">
        <f t="shared" si="50"/>
        <v>#N/A</v>
      </c>
      <c r="W55" s="118">
        <f t="shared" si="55"/>
        <v>0.88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0"/>
        <v>0</v>
      </c>
      <c r="BH55" s="220">
        <f t="shared" si="68"/>
        <v>0</v>
      </c>
      <c r="BI55" s="172" t="str">
        <f t="shared" si="71"/>
        <v/>
      </c>
      <c r="BJ55" s="172">
        <f ca="1" t="shared" si="72"/>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0.88</v>
      </c>
      <c r="L56" s="104">
        <f t="shared" si="53"/>
        <v>0</v>
      </c>
      <c r="M56" s="110"/>
      <c r="N56" s="102">
        <v>27</v>
      </c>
      <c r="O56" s="103"/>
      <c r="P56" s="103"/>
      <c r="Q56" s="103"/>
      <c r="R56" s="135">
        <f t="shared" si="73"/>
        <v>0</v>
      </c>
      <c r="S56" s="136"/>
      <c r="T56" s="105"/>
      <c r="U56" s="117" t="e">
        <f t="shared" si="49"/>
        <v>#N/A</v>
      </c>
      <c r="V56" s="104" t="e">
        <f t="shared" si="50"/>
        <v>#N/A</v>
      </c>
      <c r="W56" s="118">
        <f t="shared" si="55"/>
        <v>0.88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0"/>
        <v>0</v>
      </c>
      <c r="BH56" s="220">
        <f t="shared" si="68"/>
        <v>0</v>
      </c>
      <c r="BI56" s="172" t="str">
        <f t="shared" si="71"/>
        <v/>
      </c>
      <c r="BJ56" s="172">
        <f ca="1" t="shared" si="72"/>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0.88</v>
      </c>
      <c r="L57" s="104">
        <f t="shared" si="53"/>
        <v>0</v>
      </c>
      <c r="M57" s="110"/>
      <c r="N57" s="102">
        <v>28</v>
      </c>
      <c r="O57" s="103"/>
      <c r="P57" s="103"/>
      <c r="Q57" s="103"/>
      <c r="R57" s="135">
        <f t="shared" si="73"/>
        <v>0</v>
      </c>
      <c r="S57" s="136"/>
      <c r="T57" s="105"/>
      <c r="U57" s="117" t="e">
        <f t="shared" si="49"/>
        <v>#N/A</v>
      </c>
      <c r="V57" s="104" t="e">
        <f t="shared" si="50"/>
        <v>#N/A</v>
      </c>
      <c r="W57" s="118">
        <f t="shared" si="55"/>
        <v>0.88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0"/>
        <v>0</v>
      </c>
      <c r="BH57" s="220">
        <f t="shared" si="68"/>
        <v>0</v>
      </c>
      <c r="BI57" s="172" t="str">
        <f t="shared" si="71"/>
        <v/>
      </c>
      <c r="BJ57" s="172">
        <f ca="1" t="shared" si="72"/>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0.88</v>
      </c>
      <c r="L58" s="104">
        <f t="shared" si="53"/>
        <v>0</v>
      </c>
      <c r="M58" s="110"/>
      <c r="N58" s="102">
        <v>29</v>
      </c>
      <c r="O58" s="103"/>
      <c r="P58" s="103"/>
      <c r="Q58" s="103"/>
      <c r="R58" s="135">
        <f t="shared" si="73"/>
        <v>0</v>
      </c>
      <c r="S58" s="136"/>
      <c r="T58" s="105"/>
      <c r="U58" s="117" t="e">
        <f t="shared" si="49"/>
        <v>#N/A</v>
      </c>
      <c r="V58" s="104" t="e">
        <f t="shared" si="50"/>
        <v>#N/A</v>
      </c>
      <c r="W58" s="118">
        <f t="shared" si="55"/>
        <v>0.88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0"/>
        <v>0</v>
      </c>
      <c r="BH58" s="220">
        <f t="shared" si="68"/>
        <v>0</v>
      </c>
      <c r="BI58" s="172" t="str">
        <f t="shared" si="71"/>
        <v/>
      </c>
      <c r="BJ58" s="172">
        <f ca="1" t="shared" si="72"/>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0.88</v>
      </c>
      <c r="L59" s="104">
        <f t="shared" si="53"/>
        <v>0</v>
      </c>
      <c r="M59" s="110"/>
      <c r="N59" s="102">
        <v>30</v>
      </c>
      <c r="O59" s="103"/>
      <c r="P59" s="103"/>
      <c r="Q59" s="103"/>
      <c r="R59" s="135">
        <f t="shared" si="73"/>
        <v>0</v>
      </c>
      <c r="S59" s="136"/>
      <c r="T59" s="105"/>
      <c r="U59" s="117" t="e">
        <f t="shared" si="49"/>
        <v>#N/A</v>
      </c>
      <c r="V59" s="104" t="e">
        <f t="shared" si="50"/>
        <v>#N/A</v>
      </c>
      <c r="W59" s="118">
        <f t="shared" si="55"/>
        <v>0.88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0"/>
        <v>0</v>
      </c>
      <c r="BH59" s="220">
        <f t="shared" si="68"/>
        <v>0</v>
      </c>
      <c r="BI59" s="172" t="str">
        <f t="shared" si="71"/>
        <v/>
      </c>
      <c r="BJ59" s="172">
        <f ca="1" t="shared" si="72"/>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38612</v>
      </c>
      <c r="M60" s="120"/>
      <c r="N60" s="107"/>
      <c r="O60" s="103" t="s">
        <v>959</v>
      </c>
      <c r="P60" s="103"/>
      <c r="Q60" s="103"/>
      <c r="R60" s="108"/>
      <c r="S60" s="108"/>
      <c r="T60" s="105"/>
      <c r="U60" s="87"/>
      <c r="V60" s="119"/>
      <c r="W60" s="119"/>
      <c r="X60" s="117">
        <f>SUM(X30:X59)</f>
        <v>8055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0"/>
        <v>0</v>
      </c>
      <c r="BH60" s="220">
        <f t="shared" si="68"/>
        <v>0</v>
      </c>
      <c r="BI60" s="172" t="str">
        <f t="shared" si="71"/>
        <v/>
      </c>
      <c r="BJ60" s="172">
        <f ca="1" t="shared" si="72"/>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火炕</v>
      </c>
      <c r="EW60" s="58">
        <f ca="1" t="shared" ref="EW60:EW71" si="75">IF(EV60="","",SUMIF($BG$38:$BG$107,EV60,$BH$38:$BH$107))</f>
        <v>1</v>
      </c>
      <c r="EX60" s="58" t="str">
        <f ca="1" t="shared" ref="EX60:EX71" si="76">IFERROR(VLOOKUP(FE60,$BD$38:$BJ$92,6,0),"")</f>
        <v>个</v>
      </c>
      <c r="EY60" s="59">
        <f ca="1" t="shared" ref="EY60:EY71" si="77">IF(EV60="","",SUMIF($BG$38:$BG$107,EV60,$BJ$38:$BJ$107))</f>
        <v>1000</v>
      </c>
      <c r="EZ60" s="59" t="str">
        <f ca="1" t="shared" ref="EZ60:EZ70" si="78">IFERROR(VLOOKUP(FF60,$BD$38:$BJ$92,4,0),"")</f>
        <v>水泥、水磨石平台</v>
      </c>
      <c r="FA60" s="58">
        <f ca="1" t="shared" ref="FA60:FA70" si="79">IF(EZ60="","",SUMIF($BG$38:$BG$107,EZ60,$BH$38:$BH$107))</f>
        <v>29</v>
      </c>
      <c r="FB60" s="58" t="str">
        <f ca="1" t="shared" ref="FB60:FB70" si="80">IFERROR(VLOOKUP(FF60,$BD$38:$BJ$92,6,0),"")</f>
        <v>㎡</v>
      </c>
      <c r="FC60" s="59">
        <f ca="1" t="shared" ref="FC60:FC70" si="81">IF(EZ60="","",SUMIF($BG$38:$BG$107,EZ60,$BJ$38:$BJ$107))</f>
        <v>4437</v>
      </c>
      <c r="FE60" s="274">
        <v>11</v>
      </c>
      <c r="FF60" s="274">
        <v>12</v>
      </c>
    </row>
    <row r="61" ht="20.25" customHeight="1" spans="1:162">
      <c r="A61" s="109" t="str">
        <f>C8&amp;"装饰装修"</f>
        <v>F1装饰装修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0"/>
        <v>0</v>
      </c>
      <c r="BH61" s="220">
        <f t="shared" si="68"/>
        <v>0</v>
      </c>
      <c r="BI61" s="172" t="str">
        <f t="shared" si="71"/>
        <v/>
      </c>
      <c r="BJ61" s="172">
        <f ca="1" t="shared" si="72"/>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塑料水箱</v>
      </c>
      <c r="EW61" s="58">
        <f ca="1" t="shared" si="75"/>
        <v>1</v>
      </c>
      <c r="EX61" s="58" t="str">
        <f ca="1" t="shared" si="76"/>
        <v>个</v>
      </c>
      <c r="EY61" s="59">
        <f ca="1" t="shared" si="77"/>
        <v>400</v>
      </c>
      <c r="EZ61" s="59" t="str">
        <f ca="1" t="shared" si="78"/>
        <v>水池（小）</v>
      </c>
      <c r="FA61" s="58">
        <f ca="1" t="shared" si="79"/>
        <v>1</v>
      </c>
      <c r="FB61" s="58" t="str">
        <f ca="1" t="shared" si="80"/>
        <v>个</v>
      </c>
      <c r="FC61" s="59">
        <f ca="1" t="shared" si="81"/>
        <v>80</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0"/>
        <v>0</v>
      </c>
      <c r="BH62" s="220">
        <f t="shared" si="68"/>
        <v>0</v>
      </c>
      <c r="BI62" s="172" t="str">
        <f t="shared" si="71"/>
        <v/>
      </c>
      <c r="BJ62" s="172">
        <f ca="1" t="shared" si="72"/>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香椿树</v>
      </c>
      <c r="EW62" s="58">
        <f ca="1" t="shared" si="75"/>
        <v>1</v>
      </c>
      <c r="EX62" s="58" t="str">
        <f ca="1" t="shared" si="76"/>
        <v>棵</v>
      </c>
      <c r="EY62" s="59">
        <f ca="1" t="shared" si="77"/>
        <v>20</v>
      </c>
      <c r="EZ62" s="59" t="str">
        <f ca="1" t="shared" si="78"/>
        <v>P1</v>
      </c>
      <c r="FA62" s="58">
        <f ca="1" t="shared" si="79"/>
        <v>28.61</v>
      </c>
      <c r="FB62" s="58" t="str">
        <f ca="1" t="shared" si="80"/>
        <v>㎡</v>
      </c>
      <c r="FC62" s="59">
        <f ca="1" t="shared" si="81"/>
        <v>1793</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0"/>
        <v>0</v>
      </c>
      <c r="BH63" s="220">
        <f t="shared" si="68"/>
        <v>0</v>
      </c>
      <c r="BI63" s="172" t="str">
        <f t="shared" si="71"/>
        <v/>
      </c>
      <c r="BJ63" s="172">
        <f ca="1" t="shared" si="72"/>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
      </c>
      <c r="EW63" s="58" t="str">
        <f ca="1" t="shared" si="75"/>
        <v/>
      </c>
      <c r="EX63" s="58" t="str">
        <f ca="1" t="shared" si="76"/>
        <v/>
      </c>
      <c r="EY63" s="59" t="str">
        <f ca="1" t="shared" si="77"/>
        <v/>
      </c>
      <c r="EZ63" s="59" t="str">
        <f ca="1" t="shared" si="78"/>
        <v/>
      </c>
      <c r="FA63" s="58" t="str">
        <f ca="1" t="shared" si="79"/>
        <v/>
      </c>
      <c r="FB63" s="58" t="str">
        <f ca="1" t="shared" si="80"/>
        <v/>
      </c>
      <c r="FC63" s="59" t="str">
        <f ca="1" t="shared" si="81"/>
        <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
      </c>
      <c r="EW64" s="58" t="str">
        <f ca="1" t="shared" si="75"/>
        <v/>
      </c>
      <c r="EX64" s="58" t="str">
        <f ca="1" t="shared" si="76"/>
        <v/>
      </c>
      <c r="EY64" s="59" t="str">
        <f ca="1" t="shared" si="77"/>
        <v/>
      </c>
      <c r="EZ64" s="59" t="str">
        <f ca="1" t="shared" si="78"/>
        <v/>
      </c>
      <c r="FA64" s="58" t="str">
        <f ca="1" t="shared" si="79"/>
        <v/>
      </c>
      <c r="FB64" s="58" t="str">
        <f ca="1" t="shared" si="80"/>
        <v/>
      </c>
      <c r="FC64" s="59" t="str">
        <f ca="1" t="shared" si="81"/>
        <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960</v>
      </c>
      <c r="FA71" s="61"/>
      <c r="FB71" s="60">
        <f ca="1">SUM(EY46:EY71)+SUM(FC46:FC70)</f>
        <v>21966</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P1</v>
      </c>
      <c r="BH72" s="220">
        <f>ROUND(T186,2)</f>
        <v>28.61</v>
      </c>
      <c r="BI72" s="172" t="str">
        <f>U186</f>
        <v>㎡</v>
      </c>
      <c r="BJ72" s="172">
        <f>X186</f>
        <v>1793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21966</v>
      </c>
      <c r="EY72" s="61"/>
      <c r="EZ72" s="63" t="s">
        <v>962</v>
      </c>
      <c r="FA72" s="64" t="str">
        <f ca="1">TEXT(EX72,"[DBnum2]")&amp;"元整"</f>
        <v>贰万壹仟玖佰陆拾陆元整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2">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3">R188</f>
        <v>0</v>
      </c>
      <c r="BH74" s="220">
        <f t="shared" si="92"/>
        <v>0</v>
      </c>
      <c r="BI74" s="172" t="str">
        <f t="shared" ref="BI74:BI104" si="94">U188</f>
        <v/>
      </c>
      <c r="BJ74" s="172">
        <f ca="1" t="shared" ref="BJ74:BJ104" si="95">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3"/>
        <v>0</v>
      </c>
      <c r="BH75" s="220">
        <f t="shared" si="92"/>
        <v>0</v>
      </c>
      <c r="BI75" s="172" t="str">
        <f t="shared" si="94"/>
        <v/>
      </c>
      <c r="BJ75" s="172">
        <f ca="1" t="shared" si="95"/>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 t="shared" si="94"/>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str">
        <f t="shared" si="94"/>
        <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孙义民</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21966</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贰万壹仟玖佰陆拾陆元整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0">D186</f>
        <v>大门</v>
      </c>
      <c r="G186" s="300">
        <f>1.1*2.2*2</f>
        <v>4.84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871</v>
      </c>
      <c r="M186" s="110"/>
      <c r="N186" s="102">
        <v>35</v>
      </c>
      <c r="O186" s="103"/>
      <c r="P186" s="103"/>
      <c r="Q186" s="299"/>
      <c r="R186" s="309" t="s">
        <v>1016</v>
      </c>
      <c r="S186" s="310"/>
      <c r="T186" s="303">
        <v>28.61</v>
      </c>
      <c r="U186" s="311" t="s">
        <v>12</v>
      </c>
      <c r="V186" s="312" t="e">
        <f ca="1">IF(Q186="",VLOOKUP(R186,价格表,5,0),VLOOKUP(Q186,INDIRECT("价格引用表!K"&amp;MATCH(R186,价格引用表!H:H,0)&amp;":L1200"),2,0))</f>
        <v>#N/A</v>
      </c>
      <c r="W186" s="307">
        <v>1</v>
      </c>
      <c r="X186" s="312">
        <f>ROUND(60*T186+0.3*7.3*35,0)</f>
        <v>1793</v>
      </c>
    </row>
    <row r="187" ht="18" customHeight="1" spans="1:24">
      <c r="A187" s="110"/>
      <c r="B187" s="102">
        <v>2</v>
      </c>
      <c r="C187" s="103" t="s">
        <v>29</v>
      </c>
      <c r="D187" s="103" t="s">
        <v>206</v>
      </c>
      <c r="E187" s="299" t="s">
        <v>230</v>
      </c>
      <c r="F187" s="147" t="str">
        <f t="shared" si="140"/>
        <v>砖墙</v>
      </c>
      <c r="G187" s="300">
        <f>2*3.5</f>
        <v>7</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1">ROUND(IFERROR(ROUND(G187,2)*J187*K187,),0)</f>
        <v>1680</v>
      </c>
      <c r="M187" s="110"/>
      <c r="N187" s="102">
        <v>36</v>
      </c>
      <c r="O187" s="103"/>
      <c r="P187" s="103"/>
      <c r="Q187" s="299"/>
      <c r="R187" s="309">
        <f t="shared" ref="R187:R212" si="142">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3">ROUND(IFERROR(ROUND(T187,2)*V187*W187,),0)</f>
        <v>0</v>
      </c>
    </row>
    <row r="188" ht="18" customHeight="1" spans="1:24">
      <c r="A188" s="110"/>
      <c r="B188" s="102">
        <v>3</v>
      </c>
      <c r="C188" s="103" t="s">
        <v>29</v>
      </c>
      <c r="D188" s="103" t="s">
        <v>206</v>
      </c>
      <c r="E188" s="299" t="s">
        <v>228</v>
      </c>
      <c r="F188" s="147" t="str">
        <f t="shared" si="140"/>
        <v>砖墙</v>
      </c>
      <c r="G188" s="300">
        <f>4.2*0.8</f>
        <v>3.36</v>
      </c>
      <c r="H188" s="301"/>
      <c r="I188" s="91" t="str">
        <f>IFERROR(IF(E188="",VLOOKUP(F188,价格表,2,0),(VLOOKUP(E188,IF({1,0},价格引用表!K:K,价格引用表!I:I),2,0))),"")</f>
        <v>㎡</v>
      </c>
      <c r="J188" s="147">
        <f ca="1">IF(E188="",VLOOKUP(F188,价格表,5,0),VLOOKUP(E188,INDIRECT("价格引用表!K"&amp;MATCH(D188,价格引用表!H:H,0)&amp;":L1200"),2,0))</f>
        <v>110</v>
      </c>
      <c r="K188" s="307">
        <v>1</v>
      </c>
      <c r="L188" s="147">
        <f ca="1" t="shared" si="141"/>
        <v>370</v>
      </c>
      <c r="M188" s="110"/>
      <c r="N188" s="102">
        <v>37</v>
      </c>
      <c r="O188" s="103"/>
      <c r="P188" s="103"/>
      <c r="Q188" s="299"/>
      <c r="R188" s="309">
        <f t="shared" si="142"/>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t="s">
        <v>29</v>
      </c>
      <c r="D189" s="103" t="s">
        <v>206</v>
      </c>
      <c r="E189" s="299" t="s">
        <v>218</v>
      </c>
      <c r="F189" s="147" t="str">
        <f t="shared" si="140"/>
        <v>砖墙</v>
      </c>
      <c r="G189" s="302">
        <f>0.8*3.5</f>
        <v>2.8</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1"/>
        <v>392</v>
      </c>
      <c r="M189" s="110"/>
      <c r="N189" s="102">
        <v>38</v>
      </c>
      <c r="O189" s="103"/>
      <c r="P189" s="103"/>
      <c r="Q189" s="299"/>
      <c r="R189" s="309">
        <f t="shared" si="142"/>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246</v>
      </c>
      <c r="E190" s="299"/>
      <c r="F190" s="147" t="str">
        <f t="shared" si="140"/>
        <v>平砖地面</v>
      </c>
      <c r="G190" s="302">
        <f>14.5*8.3-8.3*3.7+1.4*24.3+18.2*1.05</f>
        <v>142.77</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1"/>
        <v>3569</v>
      </c>
      <c r="M190" s="110"/>
      <c r="N190" s="102">
        <v>39</v>
      </c>
      <c r="O190" s="103"/>
      <c r="P190" s="103"/>
      <c r="Q190" s="299"/>
      <c r="R190" s="309">
        <f t="shared" si="142"/>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235</v>
      </c>
      <c r="E191" s="299" t="s">
        <v>269</v>
      </c>
      <c r="F191" s="147" t="str">
        <f t="shared" si="140"/>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1500</v>
      </c>
      <c r="K191" s="307">
        <v>1</v>
      </c>
      <c r="L191" s="147">
        <f ca="1" t="shared" si="141"/>
        <v>1500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0"/>
        <v>太阳能</v>
      </c>
      <c r="G192" s="302">
        <v>2</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1"/>
        <v>2000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0"/>
        <v>空调</v>
      </c>
      <c r="G193" s="302">
        <v>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1"/>
        <v>800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0"/>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1"/>
        <v>100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t="s">
        <v>338</v>
      </c>
      <c r="F195" s="147" t="str">
        <f t="shared" si="140"/>
        <v>台阶</v>
      </c>
      <c r="G195" s="300">
        <f>2.9*0.65+2.7*0.6+1.5*1</f>
        <v>5.005</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1"/>
        <v>1754</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0"/>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1"/>
        <v>600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303</v>
      </c>
      <c r="E197" s="299"/>
      <c r="F197" s="147" t="str">
        <f t="shared" si="140"/>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1"/>
        <v>600</v>
      </c>
      <c r="M197" s="110"/>
      <c r="N197" s="102">
        <v>46</v>
      </c>
      <c r="O197" s="103"/>
      <c r="P197" s="103"/>
      <c r="Q197" s="299"/>
      <c r="R197" s="309">
        <f t="shared" si="142"/>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0"/>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1"/>
        <v>1000</v>
      </c>
      <c r="M198" s="110"/>
      <c r="N198" s="102">
        <v>47</v>
      </c>
      <c r="O198" s="103"/>
      <c r="P198" s="103"/>
      <c r="Q198" s="299"/>
      <c r="R198" s="309">
        <f t="shared" si="142"/>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0"/>
        <v>水泥、水磨石平台</v>
      </c>
      <c r="G199" s="302">
        <f>2*14.5</f>
        <v>29</v>
      </c>
      <c r="H199" s="303"/>
      <c r="I199" s="91" t="str">
        <f>IFERROR(IF(E199="",VLOOKUP(F199,价格表,2,0),(VLOOKUP(E199,IF({1,0},价格引用表!K:K,价格引用表!I:I),2,0))),"")</f>
        <v>㎡</v>
      </c>
      <c r="J199" s="147">
        <f ca="1">IF(E199="",VLOOKUP(F199,价格表,5,0),VLOOKUP(E199,INDIRECT("价格引用表!K"&amp;MATCH(D199,价格引用表!H:H,0)&amp;":L1200"),2,0))</f>
        <v>180</v>
      </c>
      <c r="K199" s="307">
        <v>0.85</v>
      </c>
      <c r="L199" s="147">
        <f ca="1" t="shared" si="141"/>
        <v>4437</v>
      </c>
      <c r="M199" s="110"/>
      <c r="N199" s="102">
        <v>48</v>
      </c>
      <c r="O199" s="103"/>
      <c r="P199" s="103"/>
      <c r="Q199" s="299"/>
      <c r="R199" s="309">
        <f t="shared" si="142"/>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0"/>
        <v>塑料水箱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1"/>
        <v>400</v>
      </c>
      <c r="M200" s="110"/>
      <c r="N200" s="102">
        <v>49</v>
      </c>
      <c r="O200" s="103"/>
      <c r="P200" s="103"/>
      <c r="Q200" s="299"/>
      <c r="R200" s="309">
        <f t="shared" si="142"/>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274</v>
      </c>
      <c r="E201" s="299"/>
      <c r="F201" s="147" t="str">
        <f t="shared" si="140"/>
        <v>水池（小）</v>
      </c>
      <c r="G201" s="302">
        <v>1</v>
      </c>
      <c r="H201" s="303"/>
      <c r="I201" s="91" t="str">
        <f>IFERROR(IF(E201="",VLOOKUP(F201,价格表,2,0),(VLOOKUP(E201,IF({1,0},价格引用表!K:K,价格引用表!I:I),2,0))),"")</f>
        <v>个</v>
      </c>
      <c r="J201" s="147">
        <f ca="1">IF(E201="",VLOOKUP(F201,价格表,5,0),VLOOKUP(E201,INDIRECT("价格引用表!K"&amp;MATCH(D201,价格引用表!H:H,0)&amp;":L1200"),2,0))</f>
        <v>80</v>
      </c>
      <c r="K201" s="307">
        <v>1</v>
      </c>
      <c r="L201" s="147">
        <f ca="1" t="shared" si="141"/>
        <v>80</v>
      </c>
      <c r="M201" s="110"/>
      <c r="N201" s="102">
        <v>50</v>
      </c>
      <c r="O201" s="103"/>
      <c r="P201" s="103"/>
      <c r="Q201" s="299"/>
      <c r="R201" s="309">
        <f t="shared" si="142"/>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344</v>
      </c>
      <c r="E202" s="299" t="s">
        <v>417</v>
      </c>
      <c r="F202" s="147" t="str">
        <f t="shared" si="140"/>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20</v>
      </c>
      <c r="K202" s="307">
        <v>1</v>
      </c>
      <c r="L202" s="147">
        <f ca="1" t="shared" si="141"/>
        <v>20</v>
      </c>
      <c r="M202" s="110"/>
      <c r="N202" s="102">
        <v>51</v>
      </c>
      <c r="O202" s="103"/>
      <c r="P202" s="103"/>
      <c r="Q202" s="299"/>
      <c r="R202" s="309">
        <f t="shared" si="142"/>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0"/>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1"/>
        <v>0</v>
      </c>
      <c r="M203" s="110"/>
      <c r="N203" s="102">
        <v>52</v>
      </c>
      <c r="O203" s="103"/>
      <c r="P203" s="103"/>
      <c r="Q203" s="299"/>
      <c r="R203" s="309">
        <f t="shared" si="142"/>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0"/>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1"/>
        <v>0</v>
      </c>
      <c r="M204" s="110"/>
      <c r="N204" s="102">
        <v>53</v>
      </c>
      <c r="O204" s="103"/>
      <c r="P204" s="103"/>
      <c r="Q204" s="299"/>
      <c r="R204" s="309">
        <f t="shared" si="142"/>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0"/>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1"/>
        <v>0</v>
      </c>
      <c r="M205" s="110"/>
      <c r="N205" s="102">
        <v>54</v>
      </c>
      <c r="O205" s="103"/>
      <c r="P205" s="103"/>
      <c r="Q205" s="299"/>
      <c r="R205" s="309">
        <f t="shared" si="142"/>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0"/>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1"/>
        <v>0</v>
      </c>
      <c r="M206" s="110"/>
      <c r="N206" s="102">
        <v>55</v>
      </c>
      <c r="O206" s="103"/>
      <c r="P206" s="103"/>
      <c r="Q206" s="299"/>
      <c r="R206" s="309">
        <f t="shared" si="142"/>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0"/>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1"/>
        <v>0</v>
      </c>
      <c r="M207" s="110"/>
      <c r="N207" s="102">
        <v>56</v>
      </c>
      <c r="O207" s="103"/>
      <c r="P207" s="103"/>
      <c r="Q207" s="299"/>
      <c r="R207" s="309">
        <f t="shared" si="142"/>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0"/>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1"/>
        <v>0</v>
      </c>
      <c r="M208" s="110"/>
      <c r="N208" s="102">
        <v>57</v>
      </c>
      <c r="O208" s="103"/>
      <c r="P208" s="103"/>
      <c r="Q208" s="299"/>
      <c r="R208" s="309">
        <f t="shared" si="142"/>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0"/>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1"/>
        <v>0</v>
      </c>
      <c r="M209" s="110"/>
      <c r="N209" s="102">
        <v>58</v>
      </c>
      <c r="O209" s="103"/>
      <c r="P209" s="103"/>
      <c r="Q209" s="299"/>
      <c r="R209" s="309">
        <f t="shared" si="142"/>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0"/>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1"/>
        <v>0</v>
      </c>
      <c r="M210" s="110"/>
      <c r="N210" s="102">
        <v>59</v>
      </c>
      <c r="O210" s="103"/>
      <c r="P210" s="103"/>
      <c r="Q210" s="299"/>
      <c r="R210" s="309">
        <f t="shared" si="142"/>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0"/>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1"/>
        <v>0</v>
      </c>
      <c r="M211" s="110"/>
      <c r="N211" s="102">
        <v>60</v>
      </c>
      <c r="O211" s="103"/>
      <c r="P211" s="103"/>
      <c r="Q211" s="299"/>
      <c r="R211" s="309">
        <f t="shared" si="142"/>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2"/>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959</v>
      </c>
      <c r="O219" s="319"/>
      <c r="P219" s="319"/>
      <c r="Q219" s="326"/>
      <c r="R219" s="327"/>
      <c r="S219" s="328"/>
      <c r="T219" s="105"/>
      <c r="U219" s="311"/>
      <c r="V219" s="327">
        <f ca="1">SUM(L186:L219,X186:X218)</f>
        <v>21966</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21966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21" sqref="E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0201015-01-04-0013</v>
      </c>
      <c r="C3" s="36"/>
      <c r="D3" s="36"/>
      <c r="E3" s="37" t="str">
        <f>输机表!U2&amp;输机表!Y2</f>
        <v>康正（容城县）2024评字第7号-午方北庄村4-9</v>
      </c>
      <c r="F3" s="37"/>
      <c r="G3" s="37"/>
      <c r="H3" s="37"/>
    </row>
    <row r="4" ht="16.5" customHeight="1" spans="1:8">
      <c r="A4" s="38" t="s">
        <v>942</v>
      </c>
      <c r="B4" s="39" t="str">
        <f>输机表!D2</f>
        <v>孙义民</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117.45</v>
      </c>
      <c r="C7" s="50">
        <f ca="1">IF(COUNTIF(输机表!$C$4:$C$27,K7&amp;"*")=0,IFERROR(VLOOKUP(K7,房体结构,23,0),""),ROUND(SUMIF(输机表!$C$4:$C$27,K7&amp;"*",输机表!$Z$4:$Z$27)/B7,0))</f>
        <v>1332</v>
      </c>
      <c r="D7" s="50">
        <f ca="1">IFERROR(ROUND(C7*B7,0),"")</f>
        <v>156443</v>
      </c>
      <c r="E7" s="50" t="str">
        <f>IF(COUNTIF(输机表!$C$4:$C$27,L7&amp;"*")&gt;0,L7,IFERROR(VLOOKUP(L7,房体结构,1,0),""))</f>
        <v>F2</v>
      </c>
      <c r="F7" s="51">
        <f ca="1">IF(COUNTIF(输机表!$C$4:$C$27,L7&amp;"*")=0,IFERROR(VLOOKUP(L7,房体结构,17,0),""),SUMIF(输机表!$C$4:$C$27,L7&amp;"*",输机表!$S$4:$S$7))</f>
        <v>29.71</v>
      </c>
      <c r="G7" s="50">
        <f ca="1">IF(COUNTIF(输机表!$C$4:$C$27,L7&amp;"*")=0,IFERROR(VLOOKUP(L7,房体结构,23,0),""),ROUND(SUMIF(输机表!$C$4:$C$27,L7&amp;"*",输机表!$Z$4:$Z$27)/F7,0))</f>
        <v>1264</v>
      </c>
      <c r="H7" s="50">
        <f ca="1">IFERROR(ROUND(G7*F7,0),"")</f>
        <v>37553</v>
      </c>
      <c r="K7" s="69" t="s">
        <v>1025</v>
      </c>
      <c r="L7" s="69" t="s">
        <v>906</v>
      </c>
      <c r="M7" s="70" t="s">
        <v>1026</v>
      </c>
      <c r="N7">
        <f ca="1">SUMIFS(B7:B11,A7:A11,"F*")+SUMIFS(F7:F11,E7:E11,"F*")</f>
        <v>147.16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147.16</v>
      </c>
      <c r="D12" s="53"/>
      <c r="E12" s="54" t="s">
        <v>954</v>
      </c>
      <c r="F12" s="54"/>
      <c r="G12" s="55">
        <f ca="1">SUM(D7:D11)+SUM(H7:H11)</f>
        <v>193996</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4.84</v>
      </c>
      <c r="C15" s="58" t="str">
        <f ca="1" t="shared" ref="C15:C26" si="4">IFERROR(VLOOKUP(K15,附属物位置,6,0),"")</f>
        <v>㎡</v>
      </c>
      <c r="D15" s="59">
        <f ca="1" t="shared" ref="D15:D26" si="5">IF(A15="","",SUMIF(附属物名称,A15,附属物金额))</f>
        <v>871</v>
      </c>
      <c r="E15" s="59" t="str">
        <f ca="1" t="shared" ref="E15:E26" si="6">IFERROR(VLOOKUP(L15,附属物位置,4,0),"")</f>
        <v>砖墙</v>
      </c>
      <c r="F15" s="58">
        <f ca="1" t="shared" ref="F15:F40" si="7">IF(E15="","",SUMIF(附属物名称,E15,附属物数量))</f>
        <v>13.16</v>
      </c>
      <c r="G15" s="58" t="str">
        <f ca="1" t="shared" ref="G15:G26" si="8">IFERROR(VLOOKUP(L15,附属物位置,6,0),"")</f>
        <v>㎡</v>
      </c>
      <c r="H15" s="59">
        <f ca="1" t="shared" ref="H15:H26" si="9">IF(E15="","",SUMIF(附属物名称,E15,附属物金额))</f>
        <v>2442</v>
      </c>
      <c r="K15" s="72">
        <v>1</v>
      </c>
      <c r="L15" s="72">
        <v>2</v>
      </c>
      <c r="M15" s="71"/>
    </row>
    <row r="16" ht="17.25" customHeight="1" spans="1:13">
      <c r="A16" s="58" t="str">
        <f ca="1" t="shared" si="2"/>
        <v>平砖地面</v>
      </c>
      <c r="B16" s="58">
        <f ca="1" t="shared" si="3"/>
        <v>142.77</v>
      </c>
      <c r="C16" s="58" t="str">
        <f ca="1" t="shared" si="4"/>
        <v>㎡</v>
      </c>
      <c r="D16" s="59">
        <f ca="1" t="shared" si="5"/>
        <v>3569</v>
      </c>
      <c r="E16" s="59" t="str">
        <f ca="1" t="shared" si="6"/>
        <v>水井</v>
      </c>
      <c r="F16" s="58">
        <f ca="1" t="shared" si="7"/>
        <v>1</v>
      </c>
      <c r="G16" s="58" t="str">
        <f ca="1" t="shared" si="8"/>
        <v>眼</v>
      </c>
      <c r="H16" s="59">
        <f ca="1" t="shared" si="9"/>
        <v>1500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台阶</v>
      </c>
      <c r="F18" s="58">
        <f ca="1" t="shared" si="7"/>
        <v>5.01</v>
      </c>
      <c r="G18" s="58" t="str">
        <f ca="1" t="shared" si="8"/>
        <v>㎡</v>
      </c>
      <c r="H18" s="59">
        <f ca="1" t="shared" si="9"/>
        <v>1754</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水泥、水磨石平台</v>
      </c>
      <c r="F20" s="58">
        <f ca="1" t="shared" si="7"/>
        <v>29</v>
      </c>
      <c r="G20" s="58" t="str">
        <f ca="1" t="shared" si="8"/>
        <v>㎡</v>
      </c>
      <c r="H20" s="59">
        <f ca="1" t="shared" si="9"/>
        <v>4437</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水池（小）</v>
      </c>
      <c r="F21" s="58">
        <f ca="1" t="shared" si="7"/>
        <v>1</v>
      </c>
      <c r="G21" s="58" t="str">
        <f ca="1" t="shared" si="8"/>
        <v>个</v>
      </c>
      <c r="H21" s="59">
        <f ca="1" t="shared" si="9"/>
        <v>80</v>
      </c>
      <c r="K21" s="72">
        <v>13</v>
      </c>
      <c r="L21" s="72">
        <v>14</v>
      </c>
      <c r="M21" s="71"/>
    </row>
    <row r="22" ht="17.25" customHeight="1" spans="1:13">
      <c r="A22" s="58" t="str">
        <f ca="1" t="shared" si="2"/>
        <v>香椿树</v>
      </c>
      <c r="B22" s="58">
        <f ca="1" t="shared" si="3"/>
        <v>1</v>
      </c>
      <c r="C22" s="58" t="str">
        <f ca="1" t="shared" si="4"/>
        <v>棵</v>
      </c>
      <c r="D22" s="59">
        <f ca="1" t="shared" si="5"/>
        <v>20</v>
      </c>
      <c r="E22" s="59" t="str">
        <f ca="1" t="shared" si="6"/>
        <v>P1</v>
      </c>
      <c r="F22" s="58">
        <f ca="1" t="shared" si="7"/>
        <v>28.61</v>
      </c>
      <c r="G22" s="58" t="str">
        <f ca="1" t="shared" si="8"/>
        <v>㎡</v>
      </c>
      <c r="H22" s="59">
        <f ca="1" t="shared" si="9"/>
        <v>1793</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21966</v>
      </c>
      <c r="H41" s="61"/>
      <c r="K41" s="72">
        <v>53</v>
      </c>
      <c r="M41" s="71"/>
    </row>
    <row r="42" ht="17.25" customHeight="1" spans="1:8">
      <c r="A42" s="60" t="s">
        <v>961</v>
      </c>
      <c r="B42" s="61"/>
      <c r="C42" s="62">
        <f ca="1">G41+G12</f>
        <v>215962</v>
      </c>
      <c r="D42" s="61"/>
      <c r="E42" s="63" t="s">
        <v>962</v>
      </c>
      <c r="F42" s="64" t="str">
        <f ca="1">TEXT(C42,"[DBnum2]")&amp;"元整"</f>
        <v>贰拾壹万伍仟玖佰陆拾贰元整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康正（容城县）2024评字第7号-午方北庄村4-9</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孙义民</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147.16</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215962</v>
      </c>
      <c r="H26" s="15"/>
      <c r="I26" s="15"/>
      <c r="J26" s="15"/>
      <c r="K26" s="15"/>
      <c r="L26" s="15"/>
      <c r="M26" s="15"/>
      <c r="N26" s="15"/>
      <c r="O26" s="15"/>
      <c r="P26" s="15"/>
      <c r="Q26" s="15"/>
    </row>
    <row r="27" spans="1:17">
      <c r="A27" s="9" t="s">
        <v>994</v>
      </c>
      <c r="B27" s="9"/>
      <c r="C27" s="9"/>
      <c r="D27" s="9" t="str">
        <f ca="1">结果通知单!F42</f>
        <v>贰拾壹万伍仟玖佰陆拾贰元整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2024-10-29T18:41:52Z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